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AHAMDABAD ZEPTO LOCATION 1\V1\"/>
    </mc:Choice>
  </mc:AlternateContent>
  <bookViews>
    <workbookView xWindow="0" yWindow="0" windowWidth="20490" windowHeight="7755" tabRatio="924"/>
  </bookViews>
  <sheets>
    <sheet name="Proposed Capex AHEMDABAD ZEPTO" sheetId="35"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79" i="10" l="1"/>
  <c r="L79" i="10"/>
  <c r="I79" i="10"/>
  <c r="O15" i="10"/>
  <c r="L15" i="10"/>
  <c r="I15" i="10"/>
  <c r="F45" i="16"/>
  <c r="D6" i="24"/>
  <c r="D7" i="24" s="1"/>
  <c r="D8" i="24" s="1"/>
  <c r="D9" i="24" s="1"/>
  <c r="D10" i="24" s="1"/>
  <c r="D11" i="24" s="1"/>
  <c r="D5" i="24"/>
  <c r="D4" i="24"/>
  <c r="E18" i="24"/>
  <c r="D17" i="8" l="1"/>
  <c r="D14" i="8"/>
  <c r="D11" i="8"/>
  <c r="D10" i="8"/>
  <c r="M10" i="35" l="1"/>
  <c r="N9" i="35"/>
  <c r="M9" i="35"/>
  <c r="M11" i="35" s="1"/>
  <c r="E48" i="35"/>
  <c r="F48" i="35" s="1"/>
  <c r="F47" i="35"/>
  <c r="E34" i="35"/>
  <c r="E33" i="35"/>
  <c r="E32" i="35"/>
  <c r="E31" i="35"/>
  <c r="F30" i="35"/>
  <c r="E30" i="35"/>
  <c r="F28" i="35"/>
  <c r="E28" i="35" s="1"/>
  <c r="E26" i="35"/>
  <c r="E25" i="35"/>
  <c r="E24" i="35"/>
  <c r="E23" i="35"/>
  <c r="E22" i="35"/>
  <c r="E21" i="35"/>
  <c r="E20" i="35"/>
  <c r="E19" i="35"/>
  <c r="E18" i="35"/>
  <c r="E17" i="35"/>
  <c r="E16" i="35"/>
  <c r="E15" i="35"/>
  <c r="E14" i="35"/>
  <c r="E13" i="35"/>
  <c r="E12" i="35"/>
  <c r="E11" i="35"/>
  <c r="E10" i="35"/>
  <c r="G9" i="35"/>
  <c r="G10" i="35" s="1"/>
  <c r="G11" i="35" s="1"/>
  <c r="G12" i="35" s="1"/>
  <c r="G13" i="35" s="1"/>
  <c r="G14" i="35" s="1"/>
  <c r="G15" i="35" s="1"/>
  <c r="G16" i="35" s="1"/>
  <c r="G17" i="35" s="1"/>
  <c r="G18" i="35" s="1"/>
  <c r="G19" i="35" s="1"/>
  <c r="G20" i="35" s="1"/>
  <c r="G21" i="35" s="1"/>
  <c r="G22" i="35" s="1"/>
  <c r="G23" i="35" s="1"/>
  <c r="G24" i="35" s="1"/>
  <c r="G25" i="35" s="1"/>
  <c r="G26" i="35" s="1"/>
  <c r="G28" i="35" s="1"/>
  <c r="G30" i="35" s="1"/>
  <c r="G31" i="35" s="1"/>
  <c r="G32" i="35" s="1"/>
  <c r="G33" i="35" s="1"/>
  <c r="G34" i="35" s="1"/>
  <c r="E9" i="35"/>
  <c r="N10" i="35" l="1"/>
  <c r="N11" i="35" s="1"/>
  <c r="N12" i="35" s="1"/>
  <c r="E35" i="35"/>
  <c r="F35" i="35"/>
  <c r="G35" i="35" s="1"/>
  <c r="E40" i="35" l="1"/>
  <c r="F40" i="35" s="1"/>
  <c r="E39" i="35"/>
  <c r="E41" i="35" l="1"/>
  <c r="F39" i="35"/>
  <c r="F41" i="35" l="1"/>
  <c r="G39" i="35"/>
  <c r="G40" i="35" s="1"/>
  <c r="G41" i="35" s="1"/>
  <c r="C17" i="30" l="1"/>
  <c r="E24" i="15"/>
  <c r="E29" i="14"/>
  <c r="E16" i="15"/>
  <c r="F14" i="10"/>
  <c r="B27" i="16"/>
  <c r="B29" i="16" s="1"/>
  <c r="D15" i="16"/>
  <c r="F28" i="16" s="1"/>
  <c r="G28" i="16" s="1"/>
  <c r="H28" i="16" l="1"/>
  <c r="D46" i="3"/>
  <c r="I28" i="16" l="1"/>
  <c r="J28" i="16" l="1"/>
  <c r="D18" i="8"/>
  <c r="D66" i="3" l="1"/>
  <c r="K28" i="16"/>
  <c r="L28" i="16" l="1"/>
  <c r="M28" i="16" l="1"/>
  <c r="N28" i="16" l="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F10" i="33"/>
  <c r="G10" i="33" s="1"/>
  <c r="H10" i="33" s="1"/>
  <c r="I10" i="33" s="1"/>
  <c r="J10" i="33" s="1"/>
  <c r="K10" i="33" s="1"/>
  <c r="L10" i="33" s="1"/>
  <c r="M10" i="33" s="1"/>
  <c r="N10" i="33" s="1"/>
  <c r="D10" i="33"/>
  <c r="E39" i="33"/>
  <c r="E23" i="33"/>
  <c r="E22" i="33"/>
  <c r="B2" i="33"/>
  <c r="C21" i="30" l="1"/>
  <c r="C12" i="30"/>
  <c r="C13" i="30"/>
  <c r="C14" i="30"/>
  <c r="C15" i="30"/>
  <c r="C18" i="30"/>
  <c r="C32" i="30"/>
  <c r="E32" i="30"/>
  <c r="F32" i="30"/>
  <c r="G32" i="30"/>
  <c r="H32" i="30"/>
  <c r="I32" i="30"/>
  <c r="J32" i="30"/>
  <c r="K32" i="30"/>
  <c r="L32" i="30"/>
  <c r="M32" i="30"/>
  <c r="B31" i="30"/>
  <c r="B32" i="30"/>
  <c r="B30" i="30"/>
  <c r="B12" i="32"/>
  <c r="B11" i="32"/>
  <c r="D17" i="32"/>
  <c r="B17" i="32"/>
  <c r="B16" i="32"/>
  <c r="D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5" i="15" l="1"/>
  <c r="B32" i="14" l="1"/>
  <c r="F36" i="12"/>
  <c r="F37" i="12" s="1"/>
  <c r="F38" i="12" s="1"/>
  <c r="G36" i="12" s="1"/>
  <c r="G37" i="12" s="1"/>
  <c r="G38" i="12" s="1"/>
  <c r="H36" i="12" s="1"/>
  <c r="D19" i="12"/>
  <c r="G19" i="12" s="1"/>
  <c r="D16" i="12"/>
  <c r="G16" i="12" s="1"/>
  <c r="D15" i="12"/>
  <c r="G15" i="12" s="1"/>
  <c r="D7" i="32" l="1"/>
  <c r="E15" i="12"/>
  <c r="E16" i="12"/>
  <c r="F16" i="12" s="1"/>
  <c r="E19" i="12"/>
  <c r="F19" i="12" s="1"/>
  <c r="D8" i="32" l="1"/>
  <c r="F15" i="12"/>
  <c r="N16" i="9" l="1"/>
  <c r="O16" i="9"/>
  <c r="F108" i="10" l="1"/>
  <c r="G108" i="10" s="1"/>
  <c r="F107" i="10"/>
  <c r="F62" i="10"/>
  <c r="F57" i="10"/>
  <c r="F56" i="10"/>
  <c r="D51" i="3"/>
  <c r="F59" i="10" s="1"/>
  <c r="G59" i="10" s="1"/>
  <c r="H59" i="10" s="1"/>
  <c r="I59" i="10" s="1"/>
  <c r="J59" i="10" s="1"/>
  <c r="K59" i="10" s="1"/>
  <c r="L59" i="10" s="1"/>
  <c r="M59" i="10" s="1"/>
  <c r="N59" i="10" s="1"/>
  <c r="O59" i="10" s="1"/>
  <c r="D47" i="3"/>
  <c r="F54" i="10" s="1"/>
  <c r="D90" i="3"/>
  <c r="E32" i="14"/>
  <c r="D16" i="32" s="1"/>
  <c r="F12" i="26"/>
  <c r="C9" i="26"/>
  <c r="G8" i="26"/>
  <c r="H8" i="26" s="1"/>
  <c r="I8" i="26" s="1"/>
  <c r="J8" i="26" s="1"/>
  <c r="K8" i="26" s="1"/>
  <c r="L8" i="26" s="1"/>
  <c r="M8" i="26" s="1"/>
  <c r="N8" i="26" s="1"/>
  <c r="O8" i="26" s="1"/>
  <c r="B4" i="26"/>
  <c r="B2" i="26" s="1"/>
  <c r="F32" i="14" l="1"/>
  <c r="E25" i="15"/>
  <c r="C26" i="30"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108" i="10"/>
  <c r="I108" i="10" s="1"/>
  <c r="J108" i="10" s="1"/>
  <c r="K108" i="10" s="1"/>
  <c r="L108" i="10" s="1"/>
  <c r="M108" i="10" s="1"/>
  <c r="N108" i="10" s="1"/>
  <c r="O108" i="10" s="1"/>
  <c r="G107" i="10"/>
  <c r="D18" i="12" l="1"/>
  <c r="F17" i="12"/>
  <c r="G17" i="12"/>
  <c r="F25" i="15"/>
  <c r="D26" i="30" s="1"/>
  <c r="G32" i="14"/>
  <c r="H107" i="10"/>
  <c r="I107" i="10" s="1"/>
  <c r="J107" i="10" s="1"/>
  <c r="K107" i="10" s="1"/>
  <c r="L107" i="10" s="1"/>
  <c r="M107" i="10" s="1"/>
  <c r="N107" i="10" s="1"/>
  <c r="O107" i="10" s="1"/>
  <c r="H32" i="14" l="1"/>
  <c r="G25" i="15"/>
  <c r="E26" i="30" s="1"/>
  <c r="E20" i="12"/>
  <c r="G18" i="12"/>
  <c r="E18" i="12"/>
  <c r="F18" i="12" s="1"/>
  <c r="F20" i="12" s="1"/>
  <c r="I32" i="14" l="1"/>
  <c r="H25" i="15"/>
  <c r="F26" i="30" s="1"/>
  <c r="J32" i="14" l="1"/>
  <c r="I25" i="15"/>
  <c r="G26" i="30" s="1"/>
  <c r="K32" i="14" l="1"/>
  <c r="J25" i="15"/>
  <c r="H26" i="30" s="1"/>
  <c r="L32" i="14" l="1"/>
  <c r="K25" i="15"/>
  <c r="I26" i="30" s="1"/>
  <c r="M32" i="14" l="1"/>
  <c r="L25" i="15"/>
  <c r="J26" i="30" s="1"/>
  <c r="N32" i="14" l="1"/>
  <c r="M25" i="15"/>
  <c r="K26" i="30" s="1"/>
  <c r="O32" i="14" l="1"/>
  <c r="O25" i="15" s="1"/>
  <c r="M26" i="30" s="1"/>
  <c r="N25" i="15"/>
  <c r="L26" i="30" s="1"/>
  <c r="F28" i="21"/>
  <c r="B4" i="25"/>
  <c r="B2" i="25" s="1"/>
  <c r="D50" i="20"/>
  <c r="E12" i="20"/>
  <c r="E10" i="20" l="1"/>
  <c r="N26" i="15" l="1"/>
  <c r="O26" i="15"/>
  <c r="F13" i="15"/>
  <c r="G13" i="15"/>
  <c r="H13" i="15"/>
  <c r="I13" i="15"/>
  <c r="J13" i="15"/>
  <c r="K13" i="15"/>
  <c r="L13" i="15"/>
  <c r="M13" i="15"/>
  <c r="N13" i="15"/>
  <c r="O13" i="15"/>
  <c r="M16" i="14"/>
  <c r="N16" i="14"/>
  <c r="O16" i="14"/>
  <c r="O37" i="17" l="1"/>
  <c r="M31" i="30"/>
  <c r="N37" i="17"/>
  <c r="L31" i="30"/>
  <c r="C46" i="16"/>
  <c r="C43" i="16"/>
  <c r="F24" i="16"/>
  <c r="B16" i="16"/>
  <c r="B15" i="16"/>
  <c r="E18" i="3"/>
  <c r="N16" i="19"/>
  <c r="O16" i="19"/>
  <c r="C25" i="8"/>
  <c r="D74" i="3" l="1"/>
  <c r="C14" i="33" l="1"/>
  <c r="C33" i="29"/>
  <c r="C18" i="29"/>
  <c r="A64" i="12"/>
  <c r="D11" i="20"/>
  <c r="E11" i="20" s="1"/>
  <c r="D51" i="20"/>
  <c r="D52" i="20" s="1"/>
  <c r="F100" i="10"/>
  <c r="G100" i="10" s="1"/>
  <c r="F96" i="10"/>
  <c r="F94" i="10"/>
  <c r="F95" i="10"/>
  <c r="H97" i="10" s="1"/>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8" i="10"/>
  <c r="F77" i="10"/>
  <c r="F66" i="10"/>
  <c r="G66" i="10" s="1"/>
  <c r="H66" i="10" s="1"/>
  <c r="I66" i="10" s="1"/>
  <c r="J66" i="10" s="1"/>
  <c r="K66" i="10" s="1"/>
  <c r="L66" i="10" s="1"/>
  <c r="M66" i="10" s="1"/>
  <c r="N66" i="10" s="1"/>
  <c r="O66" i="10" s="1"/>
  <c r="F65" i="10"/>
  <c r="H100" i="10" l="1"/>
  <c r="F80" i="10"/>
  <c r="G86" i="10"/>
  <c r="H86" i="10" s="1"/>
  <c r="F88" i="10"/>
  <c r="G78" i="10"/>
  <c r="H78" i="10" s="1"/>
  <c r="I78" i="10" s="1"/>
  <c r="J78" i="10" s="1"/>
  <c r="K78" i="10" s="1"/>
  <c r="L78" i="10" s="1"/>
  <c r="M78" i="10" s="1"/>
  <c r="N78" i="10" s="1"/>
  <c r="O78" i="10" s="1"/>
  <c r="G77" i="10"/>
  <c r="F67" i="10"/>
  <c r="G65" i="10"/>
  <c r="F15" i="17" l="1"/>
  <c r="F19" i="16" s="1"/>
  <c r="I100" i="10"/>
  <c r="G88" i="10"/>
  <c r="I86" i="10"/>
  <c r="H88" i="10"/>
  <c r="G80" i="10"/>
  <c r="H77" i="10"/>
  <c r="G67" i="10"/>
  <c r="H65" i="10"/>
  <c r="G15" i="17" l="1"/>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I33" i="10"/>
  <c r="H26" i="10"/>
  <c r="H11" i="24" l="1"/>
  <c r="H10" i="24"/>
  <c r="H6" i="24"/>
  <c r="H9" i="24"/>
  <c r="H5" i="24"/>
  <c r="H104" i="24"/>
  <c r="G12" i="24"/>
  <c r="J44" i="10"/>
  <c r="I46" i="10"/>
  <c r="H7" i="24"/>
  <c r="F12" i="24"/>
  <c r="J33" i="10"/>
  <c r="I26" i="10"/>
  <c r="H12" i="24" l="1"/>
  <c r="K44" i="10"/>
  <c r="J46" i="10"/>
  <c r="K33" i="10"/>
  <c r="J26" i="10"/>
  <c r="F20" i="10"/>
  <c r="F13" i="10"/>
  <c r="O23" i="17"/>
  <c r="D15" i="32"/>
  <c r="C15" i="32" s="1"/>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9" l="1"/>
  <c r="D22" i="29"/>
  <c r="D7" i="26"/>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6"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24" i="16" l="1"/>
  <c r="O8" i="14"/>
  <c r="D18" i="3"/>
  <c r="O10" i="16"/>
  <c r="H13" i="10"/>
  <c r="G16" i="10"/>
  <c r="G21" i="10" s="1"/>
  <c r="I10" i="16"/>
  <c r="M10" i="16"/>
  <c r="J10" i="16"/>
  <c r="N10" i="16"/>
  <c r="H10" i="16"/>
  <c r="L10" i="16"/>
  <c r="G10" i="16"/>
  <c r="K10" i="16"/>
  <c r="F10" i="16"/>
  <c r="C21" i="9"/>
  <c r="G25" i="10"/>
  <c r="G32" i="10"/>
  <c r="G35" i="10" s="1"/>
  <c r="I24" i="16" l="1"/>
  <c r="D53" i="3"/>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J24" i="16" l="1"/>
  <c r="F109" i="10"/>
  <c r="F111" i="10" s="1"/>
  <c r="F16" i="17" s="1"/>
  <c r="G106" i="10"/>
  <c r="D54" i="3"/>
  <c r="F55" i="10"/>
  <c r="G10" i="12"/>
  <c r="G11" i="16" s="1"/>
  <c r="I32" i="10"/>
  <c r="I35" i="10" s="1"/>
  <c r="I25" i="10"/>
  <c r="H27" i="10"/>
  <c r="J13" i="10"/>
  <c r="I16" i="10"/>
  <c r="I21" i="10" s="1"/>
  <c r="B2" i="3"/>
  <c r="K24" i="16" l="1"/>
  <c r="G109" i="10"/>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9" l="1"/>
  <c r="E22" i="29"/>
  <c r="L24" i="16"/>
  <c r="E7" i="26"/>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22" i="29" l="1"/>
  <c r="E24" i="29"/>
  <c r="F7" i="29"/>
  <c r="E9" i="29"/>
  <c r="M24" i="16"/>
  <c r="F7" i="26"/>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F49" i="10" s="1"/>
  <c r="G49" i="10" s="1"/>
  <c r="H49" i="10" s="1"/>
  <c r="I49" i="10" s="1"/>
  <c r="J49" i="10" s="1"/>
  <c r="K49" i="10" s="1"/>
  <c r="L49" i="10" s="1"/>
  <c r="M49" i="10" s="1"/>
  <c r="N49" i="10" s="1"/>
  <c r="O49" i="10" s="1"/>
  <c r="M13" i="10"/>
  <c r="L16" i="10"/>
  <c r="L21" i="10" s="1"/>
  <c r="E9" i="9"/>
  <c r="F7" i="9"/>
  <c r="F9" i="9" s="1"/>
  <c r="K10" i="12"/>
  <c r="J11" i="16"/>
  <c r="E23" i="12"/>
  <c r="I7" i="5"/>
  <c r="I9" i="5" s="1"/>
  <c r="F7" i="6"/>
  <c r="G7" i="29" l="1"/>
  <c r="F9" i="29"/>
  <c r="G22" i="29"/>
  <c r="F24" i="29"/>
  <c r="N24" i="16"/>
  <c r="F9" i="26"/>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22" i="29" l="1"/>
  <c r="G24" i="29"/>
  <c r="G9" i="29"/>
  <c r="H7" i="29"/>
  <c r="O24" i="16"/>
  <c r="O23" i="16" s="1"/>
  <c r="H7" i="15"/>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H9" i="15"/>
  <c r="G23" i="12"/>
  <c r="H7" i="12"/>
  <c r="I9" i="9"/>
  <c r="J7" i="9"/>
  <c r="K7" i="5"/>
  <c r="K9" i="5" s="1"/>
  <c r="G9" i="6"/>
  <c r="H7" i="6"/>
  <c r="I7" i="15" l="1"/>
  <c r="H9" i="33" s="1"/>
  <c r="H11" i="33" s="1"/>
  <c r="I7" i="29"/>
  <c r="H9" i="29"/>
  <c r="I22" i="29"/>
  <c r="H24" i="29"/>
  <c r="G11" i="33"/>
  <c r="I7" i="14"/>
  <c r="I9" i="14" s="1"/>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O32" i="10"/>
  <c r="O35" i="10" s="1"/>
  <c r="O25" i="10"/>
  <c r="O27" i="10" s="1"/>
  <c r="N27" i="10"/>
  <c r="H9" i="10"/>
  <c r="G18" i="10"/>
  <c r="N10" i="12"/>
  <c r="M11" i="16"/>
  <c r="J9" i="21"/>
  <c r="K7" i="21"/>
  <c r="I23" i="20"/>
  <c r="I9" i="20"/>
  <c r="J7" i="20"/>
  <c r="F12" i="16"/>
  <c r="F15" i="6"/>
  <c r="H9" i="12"/>
  <c r="H23" i="12"/>
  <c r="I7" i="12"/>
  <c r="J7" i="10"/>
  <c r="I9" i="10"/>
  <c r="L7" i="5"/>
  <c r="L9" i="5" s="1"/>
  <c r="K7" i="9"/>
  <c r="J9" i="9"/>
  <c r="I7" i="6"/>
  <c r="H9" i="6"/>
  <c r="J7" i="15" l="1"/>
  <c r="I9" i="33" s="1"/>
  <c r="I11" i="33" s="1"/>
  <c r="I9" i="15"/>
  <c r="J22" i="29"/>
  <c r="I24" i="29"/>
  <c r="I9" i="29"/>
  <c r="J7" i="29"/>
  <c r="J7" i="14"/>
  <c r="H3" i="32"/>
  <c r="J7" i="17"/>
  <c r="K7" i="17" s="1"/>
  <c r="F11" i="17"/>
  <c r="M109" i="10"/>
  <c r="M111" i="10" s="1"/>
  <c r="M16" i="17" s="1"/>
  <c r="N106" i="10"/>
  <c r="G9" i="30"/>
  <c r="H7" i="30"/>
  <c r="F101" i="10"/>
  <c r="F102" i="10" s="1"/>
  <c r="F17" i="17" s="1"/>
  <c r="I9" i="12"/>
  <c r="I44" i="12"/>
  <c r="G69" i="10"/>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K7" i="29" l="1"/>
  <c r="J9" i="29"/>
  <c r="K22" i="29"/>
  <c r="J24" i="29"/>
  <c r="F18" i="17"/>
  <c r="E17" i="32" s="1"/>
  <c r="F20" i="16"/>
  <c r="F27" i="16" s="1"/>
  <c r="F29" i="16" s="1"/>
  <c r="G23" i="16"/>
  <c r="G25" i="16" s="1"/>
  <c r="F25" i="16"/>
  <c r="F12" i="21"/>
  <c r="J9" i="17"/>
  <c r="E6" i="32"/>
  <c r="I3" i="32"/>
  <c r="J9" i="14"/>
  <c r="K7" i="14"/>
  <c r="G11" i="17"/>
  <c r="H9" i="30"/>
  <c r="I7" i="30"/>
  <c r="N109" i="10"/>
  <c r="N111" i="10" s="1"/>
  <c r="N16" i="17" s="1"/>
  <c r="O106" i="10"/>
  <c r="O109" i="10" s="1"/>
  <c r="O111" i="10" s="1"/>
  <c r="O16" i="17" s="1"/>
  <c r="O25" i="16" s="1"/>
  <c r="J23" i="12"/>
  <c r="J44" i="12"/>
  <c r="G101" i="10"/>
  <c r="G102" i="10" s="1"/>
  <c r="G17" i="17" s="1"/>
  <c r="G20" i="16" s="1"/>
  <c r="G27" i="16" s="1"/>
  <c r="N55" i="10"/>
  <c r="M58" i="10"/>
  <c r="M60" i="10" s="1"/>
  <c r="M63" i="10" s="1"/>
  <c r="L7" i="26"/>
  <c r="K9" i="26"/>
  <c r="H14" i="21"/>
  <c r="I14" i="21"/>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13" i="26" l="1"/>
  <c r="F14" i="26" s="1"/>
  <c r="F19" i="17"/>
  <c r="L22" i="29"/>
  <c r="K24" i="29"/>
  <c r="K9" i="29"/>
  <c r="L7" i="29"/>
  <c r="F15" i="14"/>
  <c r="F17" i="15" s="1"/>
  <c r="D18" i="30" s="1"/>
  <c r="F31" i="16"/>
  <c r="F39" i="16" s="1"/>
  <c r="H23" i="16"/>
  <c r="H25" i="16" s="1"/>
  <c r="G29" i="16"/>
  <c r="G31" i="16" s="1"/>
  <c r="G39" i="16" s="1"/>
  <c r="F6" i="32"/>
  <c r="F7" i="32" s="1"/>
  <c r="J3" i="32"/>
  <c r="K9" i="14"/>
  <c r="L7" i="14"/>
  <c r="E7" i="32"/>
  <c r="J7" i="30"/>
  <c r="I9" i="30"/>
  <c r="O15" i="14"/>
  <c r="K23" i="12"/>
  <c r="K44" i="12"/>
  <c r="G12" i="21"/>
  <c r="G18" i="17"/>
  <c r="F17" i="32" s="1"/>
  <c r="I69" i="10"/>
  <c r="H69" i="10"/>
  <c r="O55" i="10"/>
  <c r="O58" i="10" s="1"/>
  <c r="O60" i="10" s="1"/>
  <c r="O63" i="10" s="1"/>
  <c r="N58" i="10"/>
  <c r="N60" i="10" s="1"/>
  <c r="N63" i="10" s="1"/>
  <c r="L9" i="26"/>
  <c r="M7" i="26"/>
  <c r="J14" i="21"/>
  <c r="G15" i="14"/>
  <c r="G17" i="15" s="1"/>
  <c r="E18" i="30" s="1"/>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I12" i="16"/>
  <c r="M9" i="19"/>
  <c r="G44" i="6"/>
  <c r="G52" i="6" s="1"/>
  <c r="H17" i="6"/>
  <c r="G13" i="6"/>
  <c r="I15" i="6"/>
  <c r="H14" i="6"/>
  <c r="M7" i="17"/>
  <c r="L9" i="17"/>
  <c r="M9" i="16"/>
  <c r="L7" i="12"/>
  <c r="K9" i="12"/>
  <c r="M7" i="15"/>
  <c r="L9" i="15"/>
  <c r="M7" i="10"/>
  <c r="N7" i="10" s="1"/>
  <c r="L9" i="10"/>
  <c r="O7" i="5"/>
  <c r="O9" i="5" s="1"/>
  <c r="M9" i="9"/>
  <c r="K9" i="6"/>
  <c r="L7" i="6"/>
  <c r="F71" i="10" l="1"/>
  <c r="F16" i="15"/>
  <c r="G71" i="10"/>
  <c r="G16" i="15"/>
  <c r="M22" i="29"/>
  <c r="L24" i="29"/>
  <c r="M7" i="29"/>
  <c r="L9" i="29"/>
  <c r="I23" i="16"/>
  <c r="N7" i="15"/>
  <c r="M9" i="33" s="1"/>
  <c r="L9" i="33"/>
  <c r="L11" i="33" s="1"/>
  <c r="K3" i="32"/>
  <c r="L9" i="14"/>
  <c r="M7" i="14"/>
  <c r="G19" i="17"/>
  <c r="E8" i="32"/>
  <c r="F8" i="32"/>
  <c r="H11" i="17"/>
  <c r="N7" i="17"/>
  <c r="I11" i="17"/>
  <c r="J9" i="30"/>
  <c r="K7" i="30"/>
  <c r="H101" i="10"/>
  <c r="H102" i="10" s="1"/>
  <c r="H17" i="17" s="1"/>
  <c r="L44" i="12"/>
  <c r="G13" i="26"/>
  <c r="G14" i="26" s="1"/>
  <c r="J69" i="10"/>
  <c r="I101" i="10"/>
  <c r="I102" i="10" s="1"/>
  <c r="I17" i="17" s="1"/>
  <c r="I20" i="16" s="1"/>
  <c r="I27" i="16" s="1"/>
  <c r="M9" i="26"/>
  <c r="N7" i="26"/>
  <c r="K14" i="21"/>
  <c r="H15" i="14"/>
  <c r="H17" i="15" s="1"/>
  <c r="F18" i="30" s="1"/>
  <c r="I25" i="16"/>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O47" i="10" s="1"/>
  <c r="N9" i="10"/>
  <c r="N47" i="10" s="1"/>
  <c r="M23" i="20"/>
  <c r="M9" i="20"/>
  <c r="I14" i="6"/>
  <c r="J12" i="16"/>
  <c r="H11" i="6"/>
  <c r="J15" i="6"/>
  <c r="H13" i="6"/>
  <c r="I17" i="6"/>
  <c r="M9" i="17"/>
  <c r="I11" i="6"/>
  <c r="M7" i="12"/>
  <c r="M44" i="12" s="1"/>
  <c r="L9" i="12"/>
  <c r="L23" i="12"/>
  <c r="M9" i="15"/>
  <c r="M9" i="10"/>
  <c r="M47" i="10" s="1"/>
  <c r="P7" i="5"/>
  <c r="P9" i="5" s="1"/>
  <c r="M7" i="6"/>
  <c r="L9" i="6"/>
  <c r="M9" i="29" l="1"/>
  <c r="N7" i="29"/>
  <c r="N22" i="29"/>
  <c r="M24" i="29"/>
  <c r="H12" i="21"/>
  <c r="H20" i="16"/>
  <c r="H27" i="16" s="1"/>
  <c r="H29" i="16" s="1"/>
  <c r="H31" i="16" s="1"/>
  <c r="H39" i="16" s="1"/>
  <c r="J23" i="16"/>
  <c r="J25" i="16" s="1"/>
  <c r="I29" i="16"/>
  <c r="I31" i="16" s="1"/>
  <c r="I39" i="16" s="1"/>
  <c r="M11" i="33"/>
  <c r="O9" i="15"/>
  <c r="N9" i="33"/>
  <c r="N11" i="33" s="1"/>
  <c r="H6" i="32"/>
  <c r="H7" i="32" s="1"/>
  <c r="N7" i="14"/>
  <c r="L3" i="32"/>
  <c r="M9" i="14"/>
  <c r="G6" i="32"/>
  <c r="J11" i="17"/>
  <c r="N9" i="17"/>
  <c r="O7" i="17"/>
  <c r="L7" i="30"/>
  <c r="K9" i="30"/>
  <c r="J101" i="10"/>
  <c r="J102" i="10" s="1"/>
  <c r="J17" i="17" s="1"/>
  <c r="H18" i="17"/>
  <c r="G17" i="32" s="1"/>
  <c r="I12" i="21"/>
  <c r="K69" i="10"/>
  <c r="I18" i="17"/>
  <c r="H17" i="32" s="1"/>
  <c r="N9" i="26"/>
  <c r="O7" i="26"/>
  <c r="O9" i="26" s="1"/>
  <c r="L14" i="21"/>
  <c r="I15" i="14"/>
  <c r="I17" i="15" s="1"/>
  <c r="G18" i="30" s="1"/>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I71" i="10" l="1"/>
  <c r="I16" i="15"/>
  <c r="O22" i="29"/>
  <c r="O24" i="29" s="1"/>
  <c r="N24" i="29"/>
  <c r="O7" i="29"/>
  <c r="O9" i="29" s="1"/>
  <c r="N9" i="29"/>
  <c r="J12" i="21"/>
  <c r="J20" i="16"/>
  <c r="J27" i="16" s="1"/>
  <c r="J29" i="16" s="1"/>
  <c r="J31" i="16" s="1"/>
  <c r="J39" i="16" s="1"/>
  <c r="K23" i="16"/>
  <c r="K25" i="16" s="1"/>
  <c r="J18" i="17"/>
  <c r="I17" i="32" s="1"/>
  <c r="H19" i="17"/>
  <c r="M3" i="32"/>
  <c r="O7" i="14"/>
  <c r="N9" i="14"/>
  <c r="I6" i="32"/>
  <c r="I7" i="32" s="1"/>
  <c r="I19" i="17"/>
  <c r="H8" i="32"/>
  <c r="H13" i="26"/>
  <c r="H14" i="26" s="1"/>
  <c r="G7" i="32"/>
  <c r="O9" i="17"/>
  <c r="K11" i="17"/>
  <c r="L9" i="30"/>
  <c r="M7" i="30"/>
  <c r="M9" i="30" s="1"/>
  <c r="K101" i="10"/>
  <c r="K102" i="10" s="1"/>
  <c r="K17" i="17" s="1"/>
  <c r="O69" i="10"/>
  <c r="L69" i="10"/>
  <c r="I13" i="26"/>
  <c r="I14" i="26" s="1"/>
  <c r="O14" i="21"/>
  <c r="N14" i="21"/>
  <c r="M14" i="21"/>
  <c r="J15" i="14"/>
  <c r="J17" i="15" s="1"/>
  <c r="H18" i="30" s="1"/>
  <c r="M18" i="10"/>
  <c r="N18" i="10"/>
  <c r="O7" i="12"/>
  <c r="O44" i="12" s="1"/>
  <c r="N9" i="12"/>
  <c r="L12" i="16"/>
  <c r="I52" i="6"/>
  <c r="L15" i="6"/>
  <c r="K17" i="6"/>
  <c r="K14" i="6"/>
  <c r="J13" i="6"/>
  <c r="J44" i="6"/>
  <c r="J52" i="6" s="1"/>
  <c r="K11" i="6"/>
  <c r="N23" i="12"/>
  <c r="G25" i="5"/>
  <c r="G26" i="5"/>
  <c r="H25" i="5"/>
  <c r="H26" i="5"/>
  <c r="H71" i="10" l="1"/>
  <c r="H16" i="15"/>
  <c r="J71" i="10"/>
  <c r="J16" i="15"/>
  <c r="K12" i="21"/>
  <c r="K20" i="16"/>
  <c r="K27" i="16" s="1"/>
  <c r="K29" i="16" s="1"/>
  <c r="K31" i="16" s="1"/>
  <c r="K39" i="16" s="1"/>
  <c r="L23" i="16"/>
  <c r="L25" i="16" s="1"/>
  <c r="J13" i="26"/>
  <c r="J14" i="26" s="1"/>
  <c r="J19" i="17"/>
  <c r="O9" i="14"/>
  <c r="N3" i="32"/>
  <c r="J6" i="32"/>
  <c r="I8" i="32"/>
  <c r="G8" i="32"/>
  <c r="K18" i="17"/>
  <c r="J17" i="32" s="1"/>
  <c r="L11" i="17"/>
  <c r="O11" i="17"/>
  <c r="L101" i="10"/>
  <c r="L102" i="10" s="1"/>
  <c r="L17" i="17" s="1"/>
  <c r="L20" i="16" s="1"/>
  <c r="L27" i="16" s="1"/>
  <c r="N69" i="10"/>
  <c r="M69" i="10"/>
  <c r="K15" i="14"/>
  <c r="K17" i="15" s="1"/>
  <c r="I18" i="30" s="1"/>
  <c r="O9" i="12"/>
  <c r="O23" i="12"/>
  <c r="O101" i="10"/>
  <c r="O102" i="10" s="1"/>
  <c r="O17" i="17" s="1"/>
  <c r="O20" i="16" s="1"/>
  <c r="O27" i="16" s="1"/>
  <c r="O29" i="16" s="1"/>
  <c r="O31" i="16" s="1"/>
  <c r="O39" i="16" s="1"/>
  <c r="N12" i="16"/>
  <c r="M12" i="16"/>
  <c r="L17" i="6"/>
  <c r="N15" i="6"/>
  <c r="M15" i="6"/>
  <c r="K13" i="6"/>
  <c r="L14" i="6"/>
  <c r="K44" i="6"/>
  <c r="K52" i="6" s="1"/>
  <c r="C38" i="5"/>
  <c r="D38" i="5" s="1"/>
  <c r="C39" i="5"/>
  <c r="D39" i="5" s="1"/>
  <c r="N23" i="16" l="1"/>
  <c r="M23" i="16"/>
  <c r="M25" i="16" s="1"/>
  <c r="L29" i="16"/>
  <c r="L31" i="16" s="1"/>
  <c r="L39" i="16" s="1"/>
  <c r="K6" i="32"/>
  <c r="K7" i="32" s="1"/>
  <c r="N6" i="32"/>
  <c r="N7" i="32" s="1"/>
  <c r="O16" i="15" s="1"/>
  <c r="K19" i="17"/>
  <c r="K13" i="26"/>
  <c r="K14" i="26" s="1"/>
  <c r="J7" i="32"/>
  <c r="M11" i="17"/>
  <c r="L18" i="17"/>
  <c r="K17" i="32" s="1"/>
  <c r="L12" i="21"/>
  <c r="N101" i="10"/>
  <c r="N102" i="10" s="1"/>
  <c r="N17" i="17" s="1"/>
  <c r="N11" i="17"/>
  <c r="M101" i="10"/>
  <c r="M102" i="10" s="1"/>
  <c r="M17" i="17" s="1"/>
  <c r="M20" i="16" s="1"/>
  <c r="M27" i="16" s="1"/>
  <c r="O12" i="21"/>
  <c r="O18" i="17"/>
  <c r="N17" i="32" s="1"/>
  <c r="L15" i="14"/>
  <c r="L17" i="15" s="1"/>
  <c r="J18" i="30" s="1"/>
  <c r="N25" i="16"/>
  <c r="L11" i="6"/>
  <c r="L13" i="6"/>
  <c r="M17" i="6"/>
  <c r="M14" i="6"/>
  <c r="N17" i="6"/>
  <c r="N14" i="6"/>
  <c r="M11" i="6"/>
  <c r="C40" i="5"/>
  <c r="L71" i="10" l="1"/>
  <c r="L16" i="15"/>
  <c r="K71" i="10"/>
  <c r="K16" i="15"/>
  <c r="N12" i="21"/>
  <c r="N20" i="16"/>
  <c r="N27" i="16" s="1"/>
  <c r="N29" i="16" s="1"/>
  <c r="N31" i="16" s="1"/>
  <c r="N39" i="16" s="1"/>
  <c r="M29" i="16"/>
  <c r="M31" i="16" s="1"/>
  <c r="M39" i="16" s="1"/>
  <c r="O71" i="10"/>
  <c r="O19" i="17"/>
  <c r="M6" i="32"/>
  <c r="M7" i="32" s="1"/>
  <c r="N16" i="15" s="1"/>
  <c r="L6" i="32"/>
  <c r="L19" i="17"/>
  <c r="J8" i="32"/>
  <c r="K8" i="32"/>
  <c r="L13" i="26"/>
  <c r="L14" i="26" s="1"/>
  <c r="N8" i="32"/>
  <c r="N18" i="17"/>
  <c r="M17" i="32" s="1"/>
  <c r="M12" i="21"/>
  <c r="M18" i="17"/>
  <c r="L17" i="32" s="1"/>
  <c r="O13" i="26"/>
  <c r="O14" i="26" s="1"/>
  <c r="N15" i="14"/>
  <c r="M15" i="14"/>
  <c r="M17" i="15" s="1"/>
  <c r="K18" i="30" s="1"/>
  <c r="L44" i="6"/>
  <c r="L52" i="6" s="1"/>
  <c r="N11" i="6"/>
  <c r="M13" i="6"/>
  <c r="N13" i="6"/>
  <c r="M44" i="6"/>
  <c r="N71" i="10" l="1"/>
  <c r="N19" i="17"/>
  <c r="M8" i="32"/>
  <c r="M19" i="17"/>
  <c r="N13" i="26"/>
  <c r="N14" i="26" s="1"/>
  <c r="L7" i="32"/>
  <c r="C6" i="32"/>
  <c r="M13" i="26"/>
  <c r="M14" i="26" s="1"/>
  <c r="N17" i="15"/>
  <c r="L18" i="30" s="1"/>
  <c r="O17" i="15"/>
  <c r="M18" i="30" s="1"/>
  <c r="M52" i="6"/>
  <c r="N44" i="6"/>
  <c r="N52" i="6" s="1"/>
  <c r="M71" i="10" l="1"/>
  <c r="M16" i="15"/>
  <c r="C7" i="32"/>
  <c r="C8" i="32" s="1"/>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E31" i="15" l="1"/>
  <c r="F16" i="26" l="1"/>
  <c r="F17" i="26" s="1"/>
  <c r="F19" i="26" s="1"/>
  <c r="F42" i="17"/>
  <c r="F11" i="21"/>
  <c r="F13" i="21" s="1"/>
  <c r="F18" i="16"/>
  <c r="F34" i="16" s="1"/>
  <c r="F36" i="16" s="1"/>
  <c r="F38" i="16" s="1"/>
  <c r="F16" i="21" l="1"/>
  <c r="F17" i="21"/>
  <c r="F18" i="21" s="1"/>
  <c r="F15" i="21"/>
  <c r="F20" i="26"/>
  <c r="F34" i="14"/>
  <c r="F27" i="15" l="1"/>
  <c r="D15" i="30" s="1"/>
  <c r="F23" i="26"/>
  <c r="G11" i="26" s="1"/>
  <c r="F72" i="10"/>
  <c r="F42" i="21"/>
  <c r="F40" i="16"/>
  <c r="F21" i="26"/>
  <c r="F27" i="26" l="1"/>
  <c r="F43" i="17"/>
  <c r="F47" i="17" s="1"/>
  <c r="F41" i="16"/>
  <c r="F14" i="20" s="1"/>
  <c r="F43"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2" i="10"/>
  <c r="N50" i="17"/>
  <c r="N28" i="21" s="1"/>
  <c r="I50" i="17"/>
  <c r="I28" i="21" s="1"/>
  <c r="J15" i="21"/>
  <c r="J17" i="21"/>
  <c r="J18" i="21" s="1"/>
  <c r="J16" i="21"/>
  <c r="M50" i="17"/>
  <c r="M28" i="21" s="1"/>
  <c r="J50" i="17"/>
  <c r="J28" i="21" s="1"/>
  <c r="J19" i="26"/>
  <c r="F22" i="21"/>
  <c r="O50" i="17"/>
  <c r="O28" i="21" s="1"/>
  <c r="F44" i="16"/>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F46" i="16" l="1"/>
  <c r="F24" i="17" s="1"/>
  <c r="F15" i="19" s="1"/>
  <c r="J72" i="10"/>
  <c r="J27" i="15"/>
  <c r="H15" i="30" s="1"/>
  <c r="N27" i="15"/>
  <c r="L15" i="30" s="1"/>
  <c r="G27" i="15"/>
  <c r="E15" i="30" s="1"/>
  <c r="L72" i="10"/>
  <c r="M27" i="15"/>
  <c r="K15" i="30" s="1"/>
  <c r="I27" i="15"/>
  <c r="G15" i="30" s="1"/>
  <c r="K72" i="10"/>
  <c r="N72" i="10"/>
  <c r="F17" i="14"/>
  <c r="H40" i="16"/>
  <c r="H43" i="16" s="1"/>
  <c r="H27" i="15"/>
  <c r="F15" i="30" s="1"/>
  <c r="G23" i="26"/>
  <c r="H11" i="26" s="1"/>
  <c r="G72" i="10"/>
  <c r="L27" i="15"/>
  <c r="J15" i="30" s="1"/>
  <c r="O72" i="10"/>
  <c r="M72" i="10"/>
  <c r="L40" i="16"/>
  <c r="L43" i="16" s="1"/>
  <c r="I72" i="10"/>
  <c r="G21" i="26"/>
  <c r="I40" i="16"/>
  <c r="I43" i="16" s="1"/>
  <c r="J40" i="16"/>
  <c r="J43" i="16" s="1"/>
  <c r="K40" i="16"/>
  <c r="K43" i="16" s="1"/>
  <c r="M40" i="16"/>
  <c r="M43" i="16" s="1"/>
  <c r="K27" i="15"/>
  <c r="I15" i="30" s="1"/>
  <c r="N40" i="16"/>
  <c r="N43" i="16" s="1"/>
  <c r="G40" i="16"/>
  <c r="G43" i="16" s="1"/>
  <c r="O40" i="16"/>
  <c r="O43" i="16" s="1"/>
  <c r="O27" i="15"/>
  <c r="M15" i="30" s="1"/>
  <c r="F12" i="19" l="1"/>
  <c r="H44" i="16"/>
  <c r="H45" i="16" s="1"/>
  <c r="F14" i="15"/>
  <c r="D32" i="30" s="1"/>
  <c r="H41" i="16"/>
  <c r="H14" i="20" s="1"/>
  <c r="F29" i="21"/>
  <c r="G27" i="26"/>
  <c r="G43" i="17"/>
  <c r="L41" i="16"/>
  <c r="L14" i="20" s="1"/>
  <c r="L44" i="16"/>
  <c r="L45" i="16" s="1"/>
  <c r="H20" i="26"/>
  <c r="G44" i="16"/>
  <c r="G45" i="16" s="1"/>
  <c r="G41" i="16"/>
  <c r="G14" i="20" s="1"/>
  <c r="M41" i="16"/>
  <c r="M14" i="20" s="1"/>
  <c r="M44" i="16"/>
  <c r="M45" i="16" s="1"/>
  <c r="K44" i="16"/>
  <c r="K45" i="16" s="1"/>
  <c r="K41" i="16"/>
  <c r="K14" i="20" s="1"/>
  <c r="I41" i="16"/>
  <c r="I14" i="20" s="1"/>
  <c r="I44" i="16"/>
  <c r="I45" i="16" s="1"/>
  <c r="F43" i="21"/>
  <c r="O44" i="16"/>
  <c r="O45" i="16" s="1"/>
  <c r="O41" i="16"/>
  <c r="O14" i="20" s="1"/>
  <c r="N41" i="16"/>
  <c r="N14" i="20" s="1"/>
  <c r="N44" i="16"/>
  <c r="N45" i="16" s="1"/>
  <c r="J41" i="16"/>
  <c r="J14" i="20" s="1"/>
  <c r="J44" i="16"/>
  <c r="J45" i="16" s="1"/>
  <c r="L17" i="14" l="1"/>
  <c r="H17" i="14"/>
  <c r="H46" i="16"/>
  <c r="H24" i="17" s="1"/>
  <c r="H12" i="19" s="1"/>
  <c r="G47" i="17"/>
  <c r="G22" i="21" s="1"/>
  <c r="L46" i="16"/>
  <c r="L24" i="17" s="1"/>
  <c r="L15" i="19" s="1"/>
  <c r="H21" i="26"/>
  <c r="N17" i="14"/>
  <c r="N46" i="16"/>
  <c r="N24" i="17" s="1"/>
  <c r="J17" i="14"/>
  <c r="J46" i="16"/>
  <c r="J24" i="17" s="1"/>
  <c r="K17" i="14"/>
  <c r="K46" i="16"/>
  <c r="K24" i="17" s="1"/>
  <c r="G17" i="14"/>
  <c r="G46" i="16"/>
  <c r="G24" i="17" s="1"/>
  <c r="I17" i="14"/>
  <c r="I46" i="16"/>
  <c r="I24" i="17" s="1"/>
  <c r="O17" i="14"/>
  <c r="O46" i="16"/>
  <c r="O24" i="17" s="1"/>
  <c r="H23" i="26"/>
  <c r="M17" i="14"/>
  <c r="M46" i="16"/>
  <c r="M24" i="17" s="1"/>
  <c r="H15" i="19" l="1"/>
  <c r="H43" i="17"/>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s="1"/>
  <c r="D16" i="30" l="1"/>
  <c r="C16" i="32"/>
  <c r="E20" i="32"/>
  <c r="G18" i="32"/>
  <c r="G19" i="32"/>
  <c r="H22" i="15" s="1"/>
  <c r="I18" i="32"/>
  <c r="I19" i="32"/>
  <c r="J22" i="15" s="1"/>
  <c r="M18" i="32"/>
  <c r="M19" i="32"/>
  <c r="N22" i="15" s="1"/>
  <c r="N18" i="32"/>
  <c r="N19" i="32"/>
  <c r="O22" i="15" s="1"/>
  <c r="J19" i="32"/>
  <c r="K22" i="15" s="1"/>
  <c r="J18" i="32"/>
  <c r="F18" i="32"/>
  <c r="F19" i="32"/>
  <c r="G22" i="15" s="1"/>
  <c r="K18" i="32"/>
  <c r="K19" i="32"/>
  <c r="L22" i="15" s="1"/>
  <c r="L18" i="32"/>
  <c r="L19" i="32"/>
  <c r="M22" i="15" s="1"/>
  <c r="H19" i="32"/>
  <c r="I22" i="15" s="1"/>
  <c r="H18" i="32"/>
  <c r="J16" i="30" l="1"/>
  <c r="F16" i="30"/>
  <c r="G16" i="30"/>
  <c r="I16" i="30"/>
  <c r="L16" i="30"/>
  <c r="K16" i="30"/>
  <c r="E16" i="30"/>
  <c r="M16" i="30"/>
  <c r="H16" i="30"/>
  <c r="L20" i="32"/>
  <c r="F20" i="32"/>
  <c r="K20" i="32"/>
  <c r="M20" i="32"/>
  <c r="I20" i="32"/>
  <c r="H20" i="32"/>
  <c r="J20" i="32"/>
  <c r="N20" i="32"/>
  <c r="G20" i="32"/>
  <c r="C11" i="32" l="1"/>
  <c r="C12" i="32"/>
  <c r="L33" i="30"/>
  <c r="M33" i="30"/>
  <c r="C33"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E35" i="14"/>
  <c r="F35" i="14"/>
  <c r="G35" i="14"/>
  <c r="H35" i="14"/>
  <c r="I35" i="14"/>
  <c r="J35" i="14"/>
  <c r="K35" i="14"/>
  <c r="L35" i="14"/>
  <c r="M35" i="14"/>
  <c r="N35" i="14"/>
  <c r="O35" i="14"/>
  <c r="E37" i="14"/>
  <c r="F37" i="14"/>
  <c r="G37" i="14"/>
  <c r="H37" i="14"/>
  <c r="I37" i="14"/>
  <c r="J37" i="14"/>
  <c r="K37" i="14"/>
  <c r="L37" i="14"/>
  <c r="M37" i="14"/>
  <c r="N37" i="14"/>
  <c r="O37" i="14"/>
  <c r="E39" i="14"/>
  <c r="F39" i="14"/>
  <c r="G39" i="14"/>
  <c r="H39" i="14"/>
  <c r="I39" i="14"/>
  <c r="J39" i="14"/>
  <c r="K39" i="14"/>
  <c r="L39" i="14"/>
  <c r="M39" i="14"/>
  <c r="N39" i="14"/>
  <c r="O39"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D17" i="30"/>
  <c r="E17" i="30"/>
  <c r="F17" i="30"/>
  <c r="G17" i="30"/>
  <c r="H17" i="30"/>
  <c r="I17" i="30"/>
  <c r="J17" i="30"/>
  <c r="K17" i="30"/>
  <c r="L17" i="30"/>
  <c r="M17" i="30"/>
  <c r="C19" i="30"/>
  <c r="D19" i="30"/>
  <c r="E19" i="30"/>
  <c r="F19" i="30"/>
  <c r="G19" i="30"/>
  <c r="H19" i="30"/>
  <c r="I19" i="30"/>
  <c r="J19" i="30"/>
  <c r="K19" i="30"/>
  <c r="L19" i="30"/>
  <c r="M19" i="30"/>
  <c r="C20" i="30"/>
  <c r="D20" i="30"/>
  <c r="E20" i="30"/>
  <c r="F20" i="30"/>
  <c r="G20" i="30"/>
  <c r="H20" i="30"/>
  <c r="I20" i="30"/>
  <c r="J20" i="30"/>
  <c r="K20" i="30"/>
  <c r="L20" i="30"/>
  <c r="M20" i="30"/>
  <c r="D21" i="30"/>
  <c r="E21" i="30"/>
  <c r="F21" i="30"/>
  <c r="G21" i="30"/>
  <c r="H21" i="30"/>
  <c r="I21" i="30"/>
  <c r="J21" i="30"/>
  <c r="K21" i="30"/>
  <c r="L21" i="30"/>
  <c r="M21" i="30"/>
  <c r="C22" i="30"/>
  <c r="D22" i="30"/>
  <c r="E22" i="30"/>
  <c r="F22" i="30"/>
  <c r="G22" i="30"/>
  <c r="H22" i="30"/>
  <c r="I22" i="30"/>
  <c r="J22" i="30"/>
  <c r="K22" i="30"/>
  <c r="L22" i="30"/>
  <c r="M22" i="30"/>
  <c r="C25" i="30"/>
  <c r="D25" i="30"/>
  <c r="E25" i="30"/>
  <c r="F25" i="30"/>
  <c r="G25" i="30"/>
  <c r="H25" i="30"/>
  <c r="I25" i="30"/>
  <c r="J25" i="30"/>
  <c r="K25" i="30"/>
  <c r="L25" i="30"/>
  <c r="M25" i="30"/>
  <c r="C27" i="30"/>
  <c r="D27" i="30"/>
  <c r="E27" i="30"/>
  <c r="F27" i="30"/>
  <c r="G27" i="30"/>
  <c r="H27" i="30"/>
  <c r="I27" i="30"/>
  <c r="J27" i="30"/>
  <c r="K27" i="30"/>
  <c r="L27" i="30"/>
  <c r="M27" i="30"/>
  <c r="C30" i="30"/>
  <c r="D30" i="30"/>
  <c r="E30" i="30"/>
  <c r="F30" i="30"/>
  <c r="G30" i="30"/>
  <c r="H30" i="30"/>
  <c r="I30" i="30"/>
  <c r="J30" i="30"/>
  <c r="K30" i="30"/>
  <c r="L30" i="30"/>
  <c r="M30" i="30"/>
  <c r="C31" i="30"/>
  <c r="D31" i="30"/>
  <c r="E31" i="30"/>
  <c r="F31" i="30"/>
  <c r="G31" i="30"/>
  <c r="H31" i="30"/>
  <c r="I31" i="30"/>
  <c r="J31" i="30"/>
  <c r="K31" i="30"/>
  <c r="D33" i="30"/>
  <c r="E33" i="30"/>
  <c r="F33" i="30"/>
  <c r="G33" i="30"/>
  <c r="H33" i="30"/>
  <c r="I33" i="30"/>
  <c r="J33" i="30"/>
  <c r="K33" i="30"/>
  <c r="C34" i="30"/>
  <c r="D34" i="30"/>
  <c r="E34" i="30"/>
  <c r="F34" i="30"/>
  <c r="G34" i="30"/>
  <c r="H34" i="30"/>
  <c r="I34" i="30"/>
  <c r="J34" i="30"/>
  <c r="K34" i="30"/>
  <c r="L34" i="30"/>
  <c r="M34" i="30"/>
  <c r="C36" i="30"/>
  <c r="D36" i="30"/>
  <c r="E36" i="30"/>
  <c r="F36" i="30"/>
  <c r="G36" i="30"/>
  <c r="H36" i="30"/>
  <c r="I36" i="30"/>
  <c r="J36" i="30"/>
  <c r="K36" i="30"/>
  <c r="L36" i="30"/>
  <c r="M36" i="30"/>
  <c r="D37" i="30"/>
  <c r="E37" i="30"/>
  <c r="F37" i="30"/>
  <c r="G37" i="30"/>
  <c r="H37" i="30"/>
  <c r="I37" i="30"/>
  <c r="J37" i="30"/>
  <c r="K37" i="30"/>
  <c r="L37" i="30"/>
  <c r="M37" i="30"/>
  <c r="C38" i="30"/>
  <c r="D38" i="30"/>
  <c r="E38" i="30"/>
  <c r="F38" i="30"/>
  <c r="G38" i="30"/>
  <c r="H38" i="30"/>
  <c r="I38" i="30"/>
  <c r="J38" i="30"/>
  <c r="K38" i="30"/>
  <c r="L38" i="30"/>
  <c r="M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E29" i="15"/>
  <c r="F29" i="15"/>
  <c r="G29" i="15"/>
  <c r="H29" i="15"/>
  <c r="I29" i="15"/>
  <c r="J29" i="15"/>
  <c r="K29" i="15"/>
  <c r="L29" i="15"/>
  <c r="M29" i="15"/>
  <c r="N29" i="15"/>
  <c r="O29" i="15"/>
  <c r="F31" i="15"/>
  <c r="G31" i="15"/>
  <c r="H31" i="15"/>
  <c r="I31" i="15"/>
  <c r="J31" i="15"/>
  <c r="K31" i="15"/>
  <c r="L31" i="15"/>
  <c r="M31" i="15"/>
  <c r="N31" i="15"/>
  <c r="O31" i="15"/>
  <c r="E32" i="15"/>
  <c r="F32" i="15"/>
  <c r="G32" i="15"/>
  <c r="H32" i="15"/>
  <c r="I32" i="15"/>
  <c r="J32" i="15"/>
  <c r="K32" i="15"/>
  <c r="L32" i="15"/>
  <c r="M32" i="15"/>
  <c r="N32" i="15"/>
  <c r="O32" i="15"/>
  <c r="E33" i="15"/>
  <c r="F33" i="15"/>
  <c r="G33" i="15"/>
  <c r="H33" i="15"/>
  <c r="I33" i="15"/>
  <c r="J33" i="15"/>
  <c r="K33" i="15"/>
  <c r="L33" i="15"/>
  <c r="M33" i="15"/>
  <c r="N33" i="15"/>
  <c r="O33"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<sst xmlns="http://schemas.openxmlformats.org/spreadsheetml/2006/main" count="1094" uniqueCount="571">
  <si>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</si>
  <si>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</si>
  <si>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</si>
  <si>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</si>
  <si>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</si>
  <si>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</si>
  <si>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</si>
  <si>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</si>
  <si>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</si>
  <si>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</si>
  <si>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</si>
  <si>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</si>
  <si>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</si>
  <si>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</si>
  <si>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</si>
  <si>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</si>
  <si>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</si>
  <si>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</si>
  <si>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</si>
  <si>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</si>
  <si>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</si>
  <si>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</si>
  <si>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</si>
  <si>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</si>
  <si>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</si>
  <si>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</si>
  <si>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</si>
  <si>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</si>
  <si>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</si>
  <si>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</si>
  <si>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</si>
  <si>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</si>
  <si>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</si>
  <si>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</si>
  <si>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</si>
  <si>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</si>
  <si>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</si>
  <si>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</si>
  <si>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</si>
  <si>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</si>
  <si>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</si>
  <si>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</si>
  <si>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</si>
  <si>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</si>
  <si>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</si>
  <si>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</si>
  <si>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</si>
  <si>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</si>
  <si>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</si>
  <si>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</si>
  <si>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</si>
  <si>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</si>
  <si>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</si>
  <si>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</si>
  <si>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</si>
  <si>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</si>
  <si>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</si>
  <si>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</si>
  <si>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</si>
  <si>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</si>
  <si>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</si>
  <si>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</si>
  <si>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</si>
  <si>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</si>
  <si>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</si>
  <si>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</si>
  <si>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</si>
  <si>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</si>
  <si>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</si>
  <si>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</si>
  <si>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</si>
  <si>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</si>
  <si>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</si>
  <si>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</si>
  <si>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</si>
  <si>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</si>
  <si>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</si>
  <si>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</si>
  <si>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</si>
  <si>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</si>
  <si>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</si>
  <si>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</si>
  <si>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</si>
  <si>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</si>
  <si>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</si>
  <si>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</si>
  <si>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</si>
  <si>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</si>
  <si>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</si>
  <si>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</si>
  <si>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</si>
  <si>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</si>
  <si>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</si>
  <si>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</si>
  <si>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</si>
  <si>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</si>
  <si>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</si>
  <si>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</si>
  <si>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</si>
  <si>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</si>
  <si>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</si>
  <si>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</si>
  <si>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</si>
  <si>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</si>
  <si>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</si>
  <si>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</si>
  <si>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</si>
  <si>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</si>
  <si>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</si>
  <si>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</si>
  <si>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</si>
  <si>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</si>
  <si>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</si>
  <si>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</si>
  <si>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</si>
  <si>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</si>
  <si>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</si>
  <si>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</si>
  <si>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</si>
  <si>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</si>
  <si>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</si>
  <si>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</si>
  <si>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</si>
  <si>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</si>
  <si>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</si>
  <si>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</si>
  <si>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</si>
  <si>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</si>
  <si>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</si>
  <si>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</si>
  <si>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</si>
  <si>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</si>
  <si>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</si>
  <si>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</si>
  <si>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</si>
  <si>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</si>
  <si>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</si>
  <si>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</si>
  <si>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</si>
  <si>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</si>
  <si>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</si>
  <si>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</si>
  <si>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</si>
  <si>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</si>
  <si>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</si>
  <si>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</si>
  <si>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</si>
  <si>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</si>
  <si>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</si>
  <si>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</si>
  <si>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</si>
  <si>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</si>
  <si>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</si>
  <si>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</si>
  <si>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</si>
  <si>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</si>
  <si>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</si>
  <si>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</si>
  <si>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</si>
  <si>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</si>
  <si>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</si>
  <si>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</si>
  <si>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</si>
  <si>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</si>
  <si>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</si>
  <si>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</si>
  <si>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</si>
  <si>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</si>
  <si>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</si>
  <si>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</si>
  <si>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</si>
  <si>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</si>
  <si>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</si>
  <si>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</si>
  <si>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</si>
  <si>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</si>
  <si>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</si>
  <si>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</si>
  <si>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</si>
  <si>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</si>
  <si>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</si>
  <si>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</si>
  <si>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</si>
  <si>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</si>
  <si>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</si>
  <si>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</si>
  <si>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</si>
  <si>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</si>
  <si>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</si>
  <si>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</si>
  <si>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</si>
  <si>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</si>
  <si>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</si>
  <si>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</si>
  <si>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</si>
  <si>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</si>
  <si>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</si>
  <si>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</si>
  <si>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</si>
  <si>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</si>
  <si>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</si>
  <si>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</si>
  <si>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</si>
  <si>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</si>
  <si>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</si>
  <si>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</si>
  <si>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</si>
  <si>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</si>
  <si>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</si>
  <si>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</si>
  <si>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</si>
  <si>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</si>
  <si>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</si>
  <si>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</si>
  <si>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</si>
  <si>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</si>
  <si>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</si>
  <si>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</si>
  <si>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</si>
  <si>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</si>
  <si>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</si>
  <si>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</si>
  <si>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</si>
  <si>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</si>
  <si>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</si>
  <si>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</si>
  <si>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</si>
  <si>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</si>
  <si>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</si>
  <si>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</si>
  <si>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</si>
  <si>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</si>
  <si>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</si>
  <si>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</si>
  <si>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</si>
  <si>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</si>
  <si>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</si>
  <si>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</si>
  <si>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</si>
  <si>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</si>
  <si>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</si>
  <si>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</si>
  <si>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</si>
  <si>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</si>
  <si>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</si>
  <si>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</si>
  <si>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</si>
  <si>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</si>
  <si>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</si>
  <si>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</si>
  <si>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</si>
  <si>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</si>
  <si>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</si>
  <si>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</si>
  <si>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</si>
  <si>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</si>
  <si>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</si>
  <si>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</si>
  <si>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</si>
  <si>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</si>
  <si>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</si>
  <si>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</si>
  <si>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</si>
  <si>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</si>
  <si>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</si>
  <si>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</si>
  <si>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</si>
  <si>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</si>
  <si>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</si>
  <si>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</si>
  <si>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</si>
  <si>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</si>
  <si>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</si>
  <si>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</si>
  <si>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</si>
  <si>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</si>
  <si>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</si>
  <si>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</si>
  <si>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</si>
  <si>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</si>
  <si>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</si>
  <si>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</si>
  <si>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</si>
  <si>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</si>
  <si>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</si>
  <si>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</si>
  <si>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</si>
  <si>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</si>
  <si>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</si>
  <si>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</si>
  <si>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</si>
  <si>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</si>
  <si>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</si>
  <si>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</si>
  <si>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</si>
  <si>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</si>
  <si>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</si>
  <si>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</si>
  <si>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</si>
  <si>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</si>
  <si>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</si>
  <si>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</si>
  <si>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</si>
  <si>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</si>
  <si>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</si>
  <si>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</si>
  <si>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</si>
  <si>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</si>
  <si>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</si>
  <si>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</si>
  <si>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</si>
  <si>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</si>
  <si>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</si>
  <si>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</si>
  <si>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</si>
  <si>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</si>
  <si>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</si>
  <si>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</si>
  <si>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</si>
  <si>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</si>
  <si>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</si>
  <si>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</si>
  <si>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</si>
  <si>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</si>
  <si>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</si>
  <si>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</si>
  <si>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</si>
  <si>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</si>
  <si>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</si>
  <si>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</si>
  <si>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</si>
  <si>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</si>
  <si>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</si>
  <si>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</si>
  <si>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</si>
  <si>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</si>
  <si>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</si>
  <si>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</si>
  <si>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</si>
  <si>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</si>
  <si>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</si>
  <si>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</si>
  <si>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</si>
  <si>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</si>
  <si>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</si>
  <si>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</si>
  <si>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</si>
  <si>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</si>
  <si>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</si>
  <si>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</si>
  <si>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</si>
  <si>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</si>
  <si>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</si>
  <si>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</si>
  <si>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</si>
  <si>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</si>
  <si>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</si>
  <si>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</si>
  <si>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</si>
  <si>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</si>
  <si>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</si>
  <si>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</si>
  <si>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</si>
  <si>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</si>
  <si>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</si>
  <si>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</si>
  <si>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</si>
  <si>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</si>
  <si>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</si>
  <si>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</si>
  <si>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</si>
  <si>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</si>
  <si>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</si>
  <si>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</si>
  <si>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</si>
  <si>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</si>
  <si>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</si>
  <si>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</si>
  <si>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</si>
  <si>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</si>
  <si>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</si>
  <si>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</si>
  <si>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</si>
  <si>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</si>
  <si>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</si>
  <si>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</si>
  <si>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</si>
  <si>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</si>
  <si>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</si>
  <si>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</si>
  <si>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</si>
  <si>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</si>
  <si>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</si>
  <si>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</si>
  <si>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</si>
  <si>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</si>
  <si>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</si>
  <si>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</si>
  <si>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</si>
  <si>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</si>
  <si>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</si>
  <si>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</si>
  <si>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</si>
  <si>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</si>
  <si>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</si>
  <si>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</si>
  <si>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</si>
  <si>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</si>
  <si>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</si>
  <si>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</si>
  <si>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</si>
  <si>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</si>
  <si>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</si>
  <si>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</si>
  <si>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</si>
  <si>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</si>
  <si>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</si>
  <si>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</si>
  <si>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</si>
  <si>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</si>
  <si>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</si>
  <si>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</si>
  <si>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</si>
  <si>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</si>
  <si>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</si>
  <si>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</si>
  <si>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</si>
  <si>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</si>
  <si>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</si>
  <si>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</si>
  <si>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</si>
  <si>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</si>
  <si>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</si>
  <si>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</si>
  <si>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</si>
  <si>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</si>
  <si>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</si>
  <si>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</si>
  <si>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</si>
  <si>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</si>
  <si>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</si>
  <si>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</si>
  <si>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</si>
  <si>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</si>
  <si>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</si>
  <si>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</si>
  <si>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</si>
  <si>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</si>
  <si>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</si>
  <si>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</si>
  <si>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</si>
  <si>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</si>
  <si>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</si>
  <si>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</si>
  <si>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</si>
  <si>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</si>
  <si>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</si>
  <si>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</si>
  <si>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</si>
  <si>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</si>
  <si>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</si>
  <si>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</si>
  <si>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</si>
  <si>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</si>
  <si>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</si>
  <si>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</si>
  <si>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</si>
  <si>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</si>
  <si>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</si>
  <si>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</si>
  <si>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</si>
  <si>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</si>
  <si>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</si>
  <si>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</si>
  <si>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</si>
  <si>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</si>
  <si>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</si>
  <si>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</si>
  <si>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</si>
  <si>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</si>
  <si>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</si>
  <si>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</si>
  <si>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</si>
  <si>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</si>
  <si>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</si>
  <si>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</si>
  <si>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</si>
  <si>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</si>
  <si>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</si>
  <si>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</si>
  <si>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</si>
  <si>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</si>
  <si>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</si>
  <si>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</si>
  <si>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</si>
  <si>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</si>
  <si>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</si>
  <si>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</si>
  <si>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</si>
  <si>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</si>
  <si>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</si>
  <si>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</si>
  <si>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</si>
  <si>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</si>
  <si>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</si>
  <si>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</si>
  <si>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</si>
  <si>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</si>
  <si>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</si>
  <si>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</si>
  <si>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</si>
  <si>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</si>
  <si>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</si>
  <si>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</si>
  <si>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</si>
  <si>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</si>
  <si>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</si>
  <si>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</si>
  <si>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</si>
  <si>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</si>
  <si>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</si>
  <si>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</si>
  <si>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</si>
  <si>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</si>
  <si>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</si>
  <si>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</si>
  <si>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</si>
  <si>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</si>
  <si>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</si>
  <si>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</si>
  <si>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</si>
  <si>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</si>
  <si>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</si>
  <si>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</si>
  <si>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</si>
  <si>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</si>
  <si>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</si>
  <si>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</si>
  <si>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</si>
  <si>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</si>
  <si>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</si>
  <si>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</si>
  <si>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</si>
  <si>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</si>
  <si>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</si>
  <si>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</si>
  <si>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</si>
  <si>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</si>
  <si>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</si>
  <si>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</si>
  <si>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</si>
  <si>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</si>
  <si>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</si>
  <si>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</si>
  <si>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</si>
  <si>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</si>
  <si>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</si>
  <si>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Bank Finance (CC Limit)</t>
  </si>
  <si>
    <t>CRPL</t>
  </si>
  <si>
    <t>Rs. - Cr.</t>
  </si>
  <si>
    <t>SG&amp;A Expenses</t>
  </si>
  <si>
    <t>Total Trade Payables</t>
  </si>
  <si>
    <t>Mat Credit Entitlement</t>
  </si>
  <si>
    <t>Change in MAT</t>
  </si>
  <si>
    <t>No maintenance for first 2 years</t>
  </si>
  <si>
    <t>ZEPTO_AHEMDABAD</t>
  </si>
  <si>
    <t>Project Cost &amp; Maens of Finance</t>
  </si>
  <si>
    <t>Computation for Margin Money for Working Capital</t>
  </si>
  <si>
    <t>26132 Sq. Ft. AHAMDABAD ZEPTO Location Warehouse (Cold Storage)</t>
  </si>
  <si>
    <t>% every 3 year</t>
  </si>
  <si>
    <t>Ahamdabad ZEPTO</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</si>
</sst>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 numFmtId="176" formatCode="0.0000"/>
  </numFmts>
  <fonts count="56"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5">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24">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xf numFmtId="0" fontId="9" fillId="0" borderId="0"/>
    <xf numFmtId="165" fontId="9" fillId="0" borderId="0"/>
    <xf numFmtId="164" fontId="9" fillId="0" borderId="0" applyFont="0" applyFill="0" applyBorder="0" applyAlignment="0" applyProtection="0"/>
    <xf numFmtId="0" fontId="9" fillId="0" borderId="0"/>
    <xf numFmtId="0" fontId="10" fillId="0" borderId="0"/>
    <xf numFmtId="9" fontId="10"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49" fillId="0" borderId="0" applyNumberFormat="0" applyFill="0" applyBorder="0" applyAlignment="0" applyProtection="0"/>
    <xf numFmtId="0" fontId="5" fillId="0" borderId="0"/>
    <xf numFmtId="43" fontId="5" fillId="0" borderId="0" applyFont="0" applyFill="0" applyBorder="0" applyAlignment="0" applyProtection="0"/>
    <xf numFmtId="0" fontId="50"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95">
    <xf numFmtId="0" fontId="0" fillId="0" borderId="0" xfId="0"/>
    <xf numFmtId="0" fontId="11" fillId="0" borderId="0" xfId="0" applyFont="1"/>
    <xf numFmtId="0" fontId="17" fillId="4" borderId="0" xfId="0" applyFont="1" applyFill="1" applyAlignment="1">
      <alignment vertical="center"/>
    </xf>
    <xf numFmtId="0" fontId="12" fillId="4" borderId="0" xfId="0" applyFont="1" applyFill="1" applyAlignment="1">
      <alignment vertical="center"/>
    </xf>
    <xf numFmtId="0" fontId="11" fillId="0" borderId="0" xfId="0" applyFont="1" applyAlignment="1">
      <alignment vertical="center"/>
    </xf>
    <xf numFmtId="0" fontId="12" fillId="4" borderId="5" xfId="0" applyFont="1" applyFill="1" applyBorder="1" applyAlignment="1">
      <alignment vertical="center"/>
    </xf>
    <xf numFmtId="0" fontId="11" fillId="0" borderId="0" xfId="0" applyFont="1" applyAlignment="1">
      <alignment horizontal="left" vertical="center"/>
    </xf>
    <xf numFmtId="0" fontId="17" fillId="4" borderId="0" xfId="0" applyFont="1" applyFill="1" applyAlignment="1">
      <alignment horizontal="left" vertical="center"/>
    </xf>
    <xf numFmtId="0" fontId="15" fillId="3" borderId="0" xfId="0" applyFont="1" applyFill="1" applyAlignment="1">
      <alignment horizontal="left" vertical="center"/>
    </xf>
    <xf numFmtId="0" fontId="18" fillId="4" borderId="0" xfId="0" applyFont="1" applyFill="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15" fillId="5" borderId="0" xfId="0" applyFont="1" applyFill="1" applyAlignment="1">
      <alignment horizontal="left" vertical="center"/>
    </xf>
    <xf numFmtId="0" fontId="15" fillId="5" borderId="0" xfId="0" applyFont="1" applyFill="1" applyAlignment="1">
      <alignment horizontal="center" vertical="center"/>
    </xf>
    <xf numFmtId="15" fontId="16" fillId="0" borderId="0" xfId="0" applyNumberFormat="1" applyFont="1" applyAlignment="1">
      <alignment horizontal="center" vertical="center"/>
    </xf>
    <xf numFmtId="0" fontId="19" fillId="3" borderId="0" xfId="0" applyFont="1" applyFill="1" applyAlignment="1">
      <alignment horizontal="left" vertical="center"/>
    </xf>
    <xf numFmtId="168" fontId="16" fillId="0" borderId="0" xfId="1" applyNumberFormat="1" applyFont="1" applyAlignment="1">
      <alignment horizontal="center" vertical="center"/>
    </xf>
    <xf numFmtId="0" fontId="13" fillId="0" borderId="0" xfId="0" applyNumberFormat="1" applyFont="1" applyAlignment="1">
      <alignment vertical="center"/>
    </xf>
    <xf numFmtId="0" fontId="14" fillId="0" borderId="6" xfId="0" applyNumberFormat="1" applyFont="1" applyBorder="1" applyAlignment="1">
      <alignment vertical="center"/>
    </xf>
    <xf numFmtId="0" fontId="21" fillId="0" borderId="0" xfId="0" applyNumberFormat="1" applyFont="1" applyAlignment="1">
      <alignment vertical="center"/>
    </xf>
    <xf numFmtId="0" fontId="15" fillId="0" borderId="5" xfId="0" applyFont="1" applyBorder="1" applyAlignment="1">
      <alignment vertical="center"/>
    </xf>
    <xf numFmtId="0" fontId="15" fillId="0" borderId="0" xfId="0" applyFont="1" applyAlignment="1">
      <alignment vertical="center"/>
    </xf>
    <xf numFmtId="0" fontId="11" fillId="0" borderId="7" xfId="0" applyFont="1" applyBorder="1" applyAlignment="1">
      <alignment vertical="center"/>
    </xf>
    <xf numFmtId="0" fontId="11" fillId="0" borderId="9" xfId="0" applyFont="1" applyBorder="1" applyAlignment="1">
      <alignment vertical="center"/>
    </xf>
    <xf numFmtId="0" fontId="15" fillId="0" borderId="11" xfId="0" applyFont="1" applyBorder="1" applyAlignment="1">
      <alignment vertical="center"/>
    </xf>
    <xf numFmtId="0" fontId="15" fillId="3" borderId="0" xfId="0" applyFont="1" applyFill="1" applyAlignment="1">
      <alignment horizontal="center" vertical="center"/>
    </xf>
    <xf numFmtId="0" fontId="18" fillId="4" borderId="0" xfId="0" applyFont="1" applyFill="1" applyAlignment="1">
      <alignment horizontal="center" vertical="center"/>
    </xf>
    <xf numFmtId="0" fontId="17" fillId="4" borderId="0" xfId="0" applyFont="1" applyFill="1" applyAlignment="1">
      <alignment horizontal="center" vertical="center"/>
    </xf>
    <xf numFmtId="170" fontId="11" fillId="0" borderId="0" xfId="1" applyNumberFormat="1" applyFont="1" applyAlignment="1">
      <alignment horizontal="center" vertical="center"/>
    </xf>
    <xf numFmtId="9" fontId="16" fillId="0" borderId="0" xfId="0" applyNumberFormat="1" applyFont="1" applyAlignment="1">
      <alignment horizontal="center" vertical="center"/>
    </xf>
    <xf numFmtId="170" fontId="15" fillId="0" borderId="6" xfId="1" applyNumberFormat="1" applyFont="1" applyBorder="1" applyAlignment="1">
      <alignment horizontal="center" vertical="center"/>
    </xf>
    <xf numFmtId="170" fontId="11" fillId="0" borderId="5" xfId="1" applyNumberFormat="1" applyFont="1" applyBorder="1" applyAlignment="1">
      <alignment horizontal="center" vertical="center"/>
    </xf>
    <xf numFmtId="166" fontId="16" fillId="0" borderId="0" xfId="1" applyNumberFormat="1" applyFont="1" applyAlignment="1">
      <alignment horizontal="center" vertical="center"/>
    </xf>
    <xf numFmtId="0" fontId="15" fillId="0" borderId="6" xfId="0" applyFont="1" applyBorder="1" applyAlignment="1">
      <alignment horizontal="center" vertical="center"/>
    </xf>
    <xf numFmtId="9" fontId="11" fillId="0" borderId="0" xfId="0" applyNumberFormat="1" applyFont="1" applyAlignment="1">
      <alignment horizontal="center" vertical="center"/>
    </xf>
    <xf numFmtId="170" fontId="11" fillId="0" borderId="8" xfId="0" applyNumberFormat="1" applyFont="1" applyBorder="1" applyAlignment="1">
      <alignment horizontal="center" vertical="center"/>
    </xf>
    <xf numFmtId="167" fontId="11" fillId="0" borderId="2" xfId="2" applyNumberFormat="1" applyFont="1" applyBorder="1" applyAlignment="1">
      <alignment horizontal="center" vertical="center"/>
    </xf>
    <xf numFmtId="170" fontId="11" fillId="0" borderId="0" xfId="0" applyNumberFormat="1" applyFont="1" applyBorder="1" applyAlignment="1">
      <alignment horizontal="center" vertical="center"/>
    </xf>
    <xf numFmtId="167" fontId="11" fillId="0" borderId="10" xfId="2" applyNumberFormat="1" applyFont="1" applyBorder="1" applyAlignment="1">
      <alignment horizontal="center" vertical="center"/>
    </xf>
    <xf numFmtId="170" fontId="15" fillId="0" borderId="4" xfId="0" applyNumberFormat="1" applyFont="1" applyBorder="1" applyAlignment="1">
      <alignment horizontal="center" vertical="center"/>
    </xf>
    <xf numFmtId="0" fontId="15" fillId="0" borderId="3" xfId="0" applyFont="1" applyBorder="1" applyAlignment="1">
      <alignment horizontal="center" vertical="center"/>
    </xf>
    <xf numFmtId="0" fontId="12" fillId="4" borderId="0" xfId="0" applyFont="1" applyFill="1" applyAlignment="1">
      <alignment horizontal="center" vertical="center"/>
    </xf>
    <xf numFmtId="169" fontId="12" fillId="4" borderId="0" xfId="0" applyNumberFormat="1" applyFont="1" applyFill="1" applyAlignment="1">
      <alignment horizontal="center" vertical="center"/>
    </xf>
    <xf numFmtId="0" fontId="11" fillId="0" borderId="0" xfId="0" applyFont="1" applyAlignment="1">
      <alignment horizontal="center" vertical="center"/>
    </xf>
    <xf numFmtId="2" fontId="11" fillId="0" borderId="0" xfId="0" applyNumberFormat="1" applyFont="1" applyAlignment="1">
      <alignment horizontal="center" vertical="center"/>
    </xf>
    <xf numFmtId="1" fontId="11" fillId="0" borderId="0" xfId="0" applyNumberFormat="1" applyFont="1" applyAlignment="1">
      <alignment horizontal="center" vertical="center"/>
    </xf>
    <xf numFmtId="14" fontId="11" fillId="0" borderId="0" xfId="0" applyNumberFormat="1" applyFont="1" applyAlignment="1">
      <alignment vertical="center"/>
    </xf>
    <xf numFmtId="1" fontId="15" fillId="5" borderId="0" xfId="0" applyNumberFormat="1" applyFont="1" applyFill="1" applyAlignment="1">
      <alignment horizontal="center" vertical="center"/>
    </xf>
    <xf numFmtId="0" fontId="23" fillId="3" borderId="0" xfId="0" applyFont="1" applyFill="1" applyAlignment="1">
      <alignment vertical="center"/>
    </xf>
    <xf numFmtId="1" fontId="15" fillId="8" borderId="0" xfId="0" applyNumberFormat="1" applyFont="1" applyFill="1" applyAlignment="1">
      <alignment horizontal="center" vertical="center"/>
    </xf>
    <xf numFmtId="0" fontId="11" fillId="5" borderId="0" xfId="0" applyFont="1" applyFill="1" applyAlignment="1">
      <alignment vertical="center"/>
    </xf>
    <xf numFmtId="0" fontId="15" fillId="5" borderId="0" xfId="0" applyFont="1" applyFill="1" applyAlignment="1">
      <alignment vertical="center"/>
    </xf>
    <xf numFmtId="0" fontId="25" fillId="5" borderId="0" xfId="0" applyFont="1" applyFill="1" applyAlignment="1">
      <alignment vertical="center"/>
    </xf>
    <xf numFmtId="0" fontId="25" fillId="5" borderId="0" xfId="0" applyFont="1" applyFill="1" applyAlignment="1">
      <alignment horizontal="center" vertical="center"/>
    </xf>
    <xf numFmtId="1" fontId="25" fillId="8" borderId="0" xfId="0" applyNumberFormat="1" applyFont="1" applyFill="1" applyAlignment="1">
      <alignment horizontal="center" vertical="center"/>
    </xf>
    <xf numFmtId="1" fontId="25" fillId="5" borderId="0" xfId="0" applyNumberFormat="1" applyFont="1" applyFill="1" applyAlignment="1">
      <alignment horizontal="center" vertical="center"/>
    </xf>
    <xf numFmtId="0" fontId="24" fillId="0" borderId="0" xfId="0" applyFont="1" applyAlignment="1">
      <alignment horizontal="center" vertical="center"/>
    </xf>
    <xf numFmtId="0" fontId="11" fillId="0" borderId="0" xfId="0" applyFont="1" applyAlignment="1">
      <alignment vertical="center" wrapText="1"/>
    </xf>
    <xf numFmtId="4"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23" fillId="3" borderId="0" xfId="0" applyFont="1" applyFill="1" applyAlignment="1">
      <alignment horizontal="left" vertical="center"/>
    </xf>
    <xf numFmtId="0" fontId="26" fillId="4" borderId="0" xfId="0" applyFont="1" applyFill="1" applyAlignment="1">
      <alignment horizontal="center" vertical="center"/>
    </xf>
    <xf numFmtId="164" fontId="27" fillId="0" borderId="0" xfId="1" applyNumberFormat="1" applyFont="1" applyAlignment="1">
      <alignment vertical="center"/>
    </xf>
    <xf numFmtId="164" fontId="27" fillId="0" borderId="0" xfId="1" applyNumberFormat="1" applyFont="1" applyAlignment="1">
      <alignment horizontal="center" vertical="center"/>
    </xf>
    <xf numFmtId="9" fontId="28" fillId="0" borderId="0" xfId="0" applyNumberFormat="1" applyFont="1" applyAlignment="1">
      <alignment horizontal="center" vertical="center"/>
    </xf>
    <xf numFmtId="43" fontId="11" fillId="0" borderId="0" xfId="0" applyNumberFormat="1" applyFont="1" applyAlignment="1">
      <alignment horizontal="center" vertical="center"/>
    </xf>
    <xf numFmtId="170" fontId="11" fillId="12" borderId="0" xfId="1" applyNumberFormat="1" applyFont="1" applyFill="1" applyAlignment="1">
      <alignment horizontal="center" vertical="center"/>
    </xf>
    <xf numFmtId="9" fontId="27" fillId="0" borderId="0" xfId="0" applyNumberFormat="1" applyFont="1" applyAlignment="1">
      <alignment horizontal="center" vertical="center"/>
    </xf>
    <xf numFmtId="0" fontId="11" fillId="12" borderId="0" xfId="0" applyFont="1" applyFill="1" applyAlignment="1">
      <alignment horizontal="center" vertical="center"/>
    </xf>
    <xf numFmtId="0" fontId="15" fillId="5" borderId="12" xfId="0" applyFont="1" applyFill="1" applyBorder="1" applyAlignment="1">
      <alignment horizontal="left" vertical="center"/>
    </xf>
    <xf numFmtId="0" fontId="12" fillId="4" borderId="0" xfId="0" applyNumberFormat="1" applyFont="1" applyFill="1" applyAlignment="1">
      <alignment vertical="center"/>
    </xf>
    <xf numFmtId="9" fontId="12" fillId="4" borderId="0" xfId="0" applyNumberFormat="1" applyFont="1" applyFill="1" applyAlignment="1">
      <alignment horizontal="center" vertical="center"/>
    </xf>
    <xf numFmtId="0" fontId="24" fillId="0" borderId="0" xfId="0" applyFont="1" applyAlignment="1">
      <alignment vertical="center"/>
    </xf>
    <xf numFmtId="2" fontId="12" fillId="4" borderId="0" xfId="0" applyNumberFormat="1" applyFont="1" applyFill="1" applyAlignment="1">
      <alignment horizontal="center" vertical="center"/>
    </xf>
    <xf numFmtId="0" fontId="11" fillId="10" borderId="0" xfId="0" applyFont="1" applyFill="1" applyAlignment="1">
      <alignment vertical="center"/>
    </xf>
    <xf numFmtId="0" fontId="11" fillId="9" borderId="0" xfId="0" applyFont="1" applyFill="1" applyAlignment="1">
      <alignment vertical="center"/>
    </xf>
    <xf numFmtId="0" fontId="11" fillId="14" borderId="0" xfId="0" applyFont="1" applyFill="1" applyAlignment="1">
      <alignment vertical="center"/>
    </xf>
    <xf numFmtId="0" fontId="11" fillId="13" borderId="0" xfId="0" applyFont="1" applyFill="1" applyAlignment="1">
      <alignment vertical="center"/>
    </xf>
    <xf numFmtId="0" fontId="11" fillId="11" borderId="0" xfId="0" applyFont="1" applyFill="1" applyAlignment="1">
      <alignment vertical="center"/>
    </xf>
    <xf numFmtId="0" fontId="15" fillId="5" borderId="12" xfId="0" applyFont="1" applyFill="1" applyBorder="1" applyAlignment="1">
      <alignment vertical="center"/>
    </xf>
    <xf numFmtId="0" fontId="15" fillId="9" borderId="12" xfId="0" applyFont="1" applyFill="1" applyBorder="1" applyAlignment="1">
      <alignment vertical="center"/>
    </xf>
    <xf numFmtId="0" fontId="11" fillId="14" borderId="12" xfId="0" applyFont="1" applyFill="1" applyBorder="1" applyAlignment="1">
      <alignment vertical="center"/>
    </xf>
    <xf numFmtId="0" fontId="15" fillId="13" borderId="12" xfId="0" applyFont="1" applyFill="1" applyBorder="1" applyAlignment="1">
      <alignment vertical="center"/>
    </xf>
    <xf numFmtId="0" fontId="15" fillId="11" borderId="12" xfId="0" applyFont="1" applyFill="1" applyBorder="1" applyAlignment="1">
      <alignment vertical="center"/>
    </xf>
    <xf numFmtId="0" fontId="15" fillId="0" borderId="12" xfId="0" applyFont="1" applyBorder="1" applyAlignment="1">
      <alignment vertical="center"/>
    </xf>
    <xf numFmtId="0" fontId="12" fillId="4" borderId="12" xfId="0" applyFont="1" applyFill="1" applyBorder="1" applyAlignment="1">
      <alignment vertical="center"/>
    </xf>
    <xf numFmtId="0" fontId="11" fillId="12" borderId="0" xfId="0" applyFont="1" applyFill="1" applyAlignment="1">
      <alignment vertical="center"/>
    </xf>
    <xf numFmtId="0" fontId="20" fillId="12" borderId="0" xfId="0" applyFont="1" applyFill="1" applyAlignment="1">
      <alignment vertical="center"/>
    </xf>
    <xf numFmtId="0" fontId="15" fillId="0" borderId="12" xfId="0" applyFont="1" applyFill="1" applyBorder="1" applyAlignment="1">
      <alignment vertical="center"/>
    </xf>
    <xf numFmtId="0" fontId="11" fillId="0" borderId="0" xfId="0" applyFont="1" applyFill="1" applyAlignment="1">
      <alignment vertical="center"/>
    </xf>
    <xf numFmtId="2" fontId="11" fillId="0" borderId="0" xfId="0" applyNumberFormat="1" applyFont="1" applyFill="1" applyAlignment="1">
      <alignment horizontal="center" vertical="center"/>
    </xf>
    <xf numFmtId="9" fontId="16" fillId="0" borderId="0" xfId="0" applyNumberFormat="1" applyFont="1" applyAlignment="1">
      <alignment vertical="center"/>
    </xf>
    <xf numFmtId="0" fontId="16" fillId="0" borderId="0" xfId="0" applyFont="1" applyAlignment="1">
      <alignment vertical="center"/>
    </xf>
    <xf numFmtId="2" fontId="11" fillId="12" borderId="0" xfId="0" applyNumberFormat="1" applyFont="1" applyFill="1" applyAlignment="1">
      <alignment horizontal="center" vertical="center"/>
    </xf>
    <xf numFmtId="2" fontId="11" fillId="10" borderId="0" xfId="0" applyNumberFormat="1" applyFont="1" applyFill="1" applyAlignment="1">
      <alignment horizontal="center" vertical="center"/>
    </xf>
    <xf numFmtId="2" fontId="11" fillId="12" borderId="0" xfId="2" applyNumberFormat="1" applyFont="1" applyFill="1" applyAlignment="1">
      <alignment horizontal="center" vertical="center"/>
    </xf>
    <xf numFmtId="2" fontId="11" fillId="5" borderId="0" xfId="0" applyNumberFormat="1" applyFont="1" applyFill="1" applyAlignment="1">
      <alignment horizontal="center" vertical="center"/>
    </xf>
    <xf numFmtId="2" fontId="15" fillId="9" borderId="12" xfId="0" applyNumberFormat="1" applyFont="1" applyFill="1" applyBorder="1" applyAlignment="1">
      <alignment horizontal="center" vertical="center"/>
    </xf>
    <xf numFmtId="2" fontId="11" fillId="9" borderId="0" xfId="0" applyNumberFormat="1" applyFont="1" applyFill="1" applyAlignment="1">
      <alignment horizontal="center" vertical="center"/>
    </xf>
    <xf numFmtId="2" fontId="11" fillId="14" borderId="0" xfId="0" applyNumberFormat="1" applyFont="1" applyFill="1" applyAlignment="1">
      <alignment horizontal="center" vertical="center"/>
    </xf>
    <xf numFmtId="2" fontId="11" fillId="13" borderId="0" xfId="0" applyNumberFormat="1" applyFont="1" applyFill="1" applyAlignment="1">
      <alignment horizontal="center" vertical="center"/>
    </xf>
    <xf numFmtId="2" fontId="15" fillId="11" borderId="12" xfId="0" applyNumberFormat="1" applyFont="1" applyFill="1" applyBorder="1" applyAlignment="1">
      <alignment horizontal="center" vertical="center"/>
    </xf>
    <xf numFmtId="2" fontId="11" fillId="11" borderId="0" xfId="0" applyNumberFormat="1" applyFont="1" applyFill="1" applyAlignment="1">
      <alignment horizontal="center" vertical="center"/>
    </xf>
    <xf numFmtId="2" fontId="15" fillId="13" borderId="12" xfId="0" applyNumberFormat="1" applyFont="1" applyFill="1" applyBorder="1" applyAlignment="1">
      <alignment horizontal="center" vertical="center"/>
    </xf>
    <xf numFmtId="2" fontId="11" fillId="14" borderId="12" xfId="0" applyNumberFormat="1" applyFont="1" applyFill="1" applyBorder="1" applyAlignment="1">
      <alignment horizontal="center" vertical="center"/>
    </xf>
    <xf numFmtId="0" fontId="15" fillId="5" borderId="0" xfId="0" applyFont="1" applyFill="1" applyAlignment="1">
      <alignment horizontal="left" vertical="center" wrapText="1"/>
    </xf>
    <xf numFmtId="0" fontId="15" fillId="14" borderId="12" xfId="0" applyFont="1" applyFill="1" applyBorder="1" applyAlignment="1">
      <alignment vertical="center"/>
    </xf>
    <xf numFmtId="9" fontId="11" fillId="0" borderId="0" xfId="2" applyNumberFormat="1" applyFont="1" applyAlignment="1">
      <alignment vertical="center"/>
    </xf>
    <xf numFmtId="0" fontId="12" fillId="4" borderId="12" xfId="0" applyFont="1" applyFill="1" applyBorder="1" applyAlignment="1">
      <alignment horizontal="center" vertical="center"/>
    </xf>
    <xf numFmtId="2" fontId="12" fillId="4" borderId="12" xfId="0" applyNumberFormat="1" applyFont="1" applyFill="1" applyBorder="1" applyAlignment="1">
      <alignment horizontal="center" vertical="center"/>
    </xf>
    <xf numFmtId="2" fontId="29" fillId="8" borderId="0" xfId="0" applyNumberFormat="1" applyFont="1" applyFill="1" applyAlignment="1">
      <alignment horizontal="center" vertical="center"/>
    </xf>
    <xf numFmtId="2" fontId="15" fillId="5" borderId="12" xfId="0" applyNumberFormat="1" applyFont="1" applyFill="1" applyBorder="1" applyAlignment="1">
      <alignment horizontal="center" vertical="center"/>
    </xf>
    <xf numFmtId="2" fontId="15" fillId="0" borderId="12" xfId="0" applyNumberFormat="1" applyFont="1" applyBorder="1" applyAlignment="1">
      <alignment horizontal="center" vertical="center"/>
    </xf>
    <xf numFmtId="0" fontId="30" fillId="0" borderId="0" xfId="0" applyFont="1" applyAlignment="1">
      <alignment vertical="center"/>
    </xf>
    <xf numFmtId="0" fontId="30" fillId="5" borderId="0" xfId="0" applyFont="1" applyFill="1" applyAlignment="1">
      <alignment vertical="center"/>
    </xf>
    <xf numFmtId="2" fontId="15" fillId="14" borderId="12" xfId="0" applyNumberFormat="1" applyFont="1" applyFill="1" applyBorder="1" applyAlignment="1">
      <alignment horizontal="center" vertical="center"/>
    </xf>
    <xf numFmtId="0" fontId="15" fillId="5" borderId="12" xfId="0" applyFont="1" applyFill="1" applyBorder="1" applyAlignment="1">
      <alignment vertical="center" wrapText="1"/>
    </xf>
    <xf numFmtId="0" fontId="11" fillId="14" borderId="12" xfId="0" applyFont="1" applyFill="1" applyBorder="1" applyAlignment="1">
      <alignment horizontal="center" vertical="center"/>
    </xf>
    <xf numFmtId="0" fontId="12" fillId="4" borderId="0" xfId="0" applyFont="1" applyFill="1" applyAlignment="1">
      <alignment horizontal="center" vertical="center" wrapText="1"/>
    </xf>
    <xf numFmtId="10" fontId="16" fillId="0" borderId="0" xfId="9" applyNumberFormat="1" applyFont="1" applyFill="1" applyBorder="1" applyAlignment="1">
      <alignment horizontal="center" vertical="center"/>
    </xf>
    <xf numFmtId="169" fontId="15" fillId="5" borderId="0" xfId="0" applyNumberFormat="1" applyFont="1" applyFill="1" applyAlignment="1">
      <alignment horizontal="center" vertical="center"/>
    </xf>
    <xf numFmtId="169" fontId="34" fillId="8" borderId="0" xfId="0" applyNumberFormat="1" applyFont="1" applyFill="1" applyAlignment="1">
      <alignment horizontal="center" vertical="center"/>
    </xf>
    <xf numFmtId="0" fontId="15" fillId="15" borderId="0" xfId="0" applyFont="1" applyFill="1" applyAlignment="1">
      <alignment vertical="center"/>
    </xf>
    <xf numFmtId="2" fontId="15" fillId="15" borderId="0" xfId="0" applyNumberFormat="1" applyFont="1" applyFill="1" applyAlignment="1">
      <alignment horizontal="center" vertical="center"/>
    </xf>
    <xf numFmtId="10" fontId="16" fillId="0" borderId="0" xfId="0" applyNumberFormat="1" applyFont="1" applyAlignment="1">
      <alignment horizontal="center" vertical="center"/>
    </xf>
    <xf numFmtId="0" fontId="14" fillId="0" borderId="0" xfId="0" applyNumberFormat="1" applyFont="1" applyAlignment="1">
      <alignment vertical="center"/>
    </xf>
    <xf numFmtId="2" fontId="15" fillId="0" borderId="0" xfId="0" applyNumberFormat="1" applyFont="1" applyAlignment="1">
      <alignment horizontal="center" vertical="center"/>
    </xf>
    <xf numFmtId="2" fontId="15" fillId="5" borderId="0" xfId="0" applyNumberFormat="1" applyFont="1" applyFill="1" applyAlignment="1">
      <alignment horizontal="center" vertical="center"/>
    </xf>
    <xf numFmtId="0" fontId="31" fillId="5" borderId="0" xfId="0" applyFont="1" applyFill="1" applyAlignment="1">
      <alignment vertical="center"/>
    </xf>
    <xf numFmtId="0" fontId="31" fillId="5" borderId="0" xfId="0" applyFont="1" applyFill="1" applyAlignment="1">
      <alignment horizontal="center" vertical="center"/>
    </xf>
    <xf numFmtId="10" fontId="31" fillId="5" borderId="0" xfId="2" applyNumberFormat="1" applyFont="1" applyFill="1" applyAlignment="1">
      <alignment horizontal="center" vertical="center"/>
    </xf>
    <xf numFmtId="0" fontId="15" fillId="0" borderId="12" xfId="0" applyFont="1" applyBorder="1" applyAlignment="1">
      <alignment horizontal="center" vertical="center"/>
    </xf>
    <xf numFmtId="2" fontId="16" fillId="0" borderId="0" xfId="0" applyNumberFormat="1" applyFont="1" applyAlignment="1">
      <alignment horizontal="center" vertical="center"/>
    </xf>
    <xf numFmtId="0" fontId="11" fillId="0" borderId="0" xfId="0" quotePrefix="1" applyFont="1" applyAlignment="1">
      <alignment vertical="center"/>
    </xf>
    <xf numFmtId="2" fontId="11" fillId="0" borderId="0" xfId="0" applyNumberFormat="1" applyFont="1" applyAlignment="1">
      <alignment vertical="center"/>
    </xf>
    <xf numFmtId="0" fontId="14" fillId="5" borderId="0" xfId="0" applyFont="1" applyFill="1" applyAlignment="1">
      <alignment vertical="center"/>
    </xf>
    <xf numFmtId="0" fontId="14" fillId="5" borderId="0" xfId="0" applyFont="1" applyFill="1" applyAlignment="1">
      <alignment horizontal="center" vertical="center"/>
    </xf>
    <xf numFmtId="2" fontId="14" fillId="5" borderId="0" xfId="0" applyNumberFormat="1" applyFont="1" applyFill="1" applyAlignment="1">
      <alignment horizontal="center" vertical="center"/>
    </xf>
    <xf numFmtId="0" fontId="35" fillId="0" borderId="0" xfId="0" applyFont="1" applyAlignment="1">
      <alignment horizontal="center" vertical="center"/>
    </xf>
    <xf numFmtId="2" fontId="35" fillId="0" borderId="0" xfId="0" applyNumberFormat="1" applyFont="1" applyAlignment="1">
      <alignment horizontal="center" vertical="center"/>
    </xf>
    <xf numFmtId="9" fontId="35" fillId="0" borderId="0" xfId="0" applyNumberFormat="1" applyFont="1" applyAlignment="1">
      <alignment horizontal="center" vertical="center"/>
    </xf>
    <xf numFmtId="2" fontId="36" fillId="0" borderId="12" xfId="0" applyNumberFormat="1" applyFont="1" applyBorder="1" applyAlignment="1">
      <alignment horizontal="center" vertical="center"/>
    </xf>
    <xf numFmtId="1" fontId="35" fillId="0" borderId="0" xfId="0" applyNumberFormat="1" applyFont="1" applyAlignment="1">
      <alignment horizontal="center" vertical="center"/>
    </xf>
    <xf numFmtId="4" fontId="35" fillId="0" borderId="0" xfId="0" applyNumberFormat="1" applyFont="1" applyAlignment="1">
      <alignment horizontal="center" vertical="center"/>
    </xf>
    <xf numFmtId="0" fontId="16" fillId="0" borderId="0" xfId="0" applyFont="1" applyAlignment="1">
      <alignment horizontal="center" vertical="center"/>
    </xf>
    <xf numFmtId="9" fontId="16" fillId="0" borderId="0" xfId="2" applyFont="1" applyAlignment="1">
      <alignment horizontal="center" vertical="center"/>
    </xf>
    <xf numFmtId="0" fontId="37" fillId="0" borderId="12" xfId="0" applyFont="1" applyBorder="1" applyAlignment="1">
      <alignment vertical="center"/>
    </xf>
    <xf numFmtId="2" fontId="37" fillId="0" borderId="12" xfId="0" applyNumberFormat="1" applyFont="1" applyBorder="1" applyAlignment="1">
      <alignment horizontal="center" vertical="center"/>
    </xf>
    <xf numFmtId="0" fontId="11" fillId="0" borderId="0" xfId="0" applyFont="1" applyBorder="1" applyAlignment="1">
      <alignment vertical="center"/>
    </xf>
    <xf numFmtId="2" fontId="11" fillId="0" borderId="0" xfId="0" applyNumberFormat="1" applyFont="1" applyBorder="1" applyAlignment="1">
      <alignment horizontal="center" vertical="center"/>
    </xf>
    <xf numFmtId="10" fontId="15" fillId="0" borderId="12" xfId="0" applyNumberFormat="1" applyFont="1" applyBorder="1" applyAlignment="1">
      <alignment horizontal="center" vertical="center"/>
    </xf>
    <xf numFmtId="0" fontId="11" fillId="16" borderId="0" xfId="0" applyFont="1" applyFill="1" applyAlignment="1">
      <alignment vertical="center"/>
    </xf>
    <xf numFmtId="2" fontId="11" fillId="16" borderId="0" xfId="0" applyNumberFormat="1" applyFont="1" applyFill="1" applyAlignment="1">
      <alignment horizontal="center" vertical="center"/>
    </xf>
    <xf numFmtId="0" fontId="34" fillId="3" borderId="0" xfId="0" applyFont="1" applyFill="1" applyAlignment="1">
      <alignment vertical="center"/>
    </xf>
    <xf numFmtId="10" fontId="15" fillId="0" borderId="0" xfId="2" applyNumberFormat="1" applyFont="1" applyAlignment="1">
      <alignment horizontal="center" vertical="center"/>
    </xf>
    <xf numFmtId="0" fontId="15" fillId="0" borderId="0" xfId="0" applyFont="1" applyAlignment="1">
      <alignment vertical="center" wrapText="1"/>
    </xf>
    <xf numFmtId="10" fontId="12" fillId="4" borderId="12" xfId="2" applyNumberFormat="1" applyFont="1" applyFill="1" applyBorder="1" applyAlignment="1">
      <alignment horizontal="center" vertical="center"/>
    </xf>
    <xf numFmtId="171" fontId="12" fillId="4" borderId="0" xfId="0" applyNumberFormat="1" applyFont="1" applyFill="1" applyAlignment="1">
      <alignment vertical="center"/>
    </xf>
    <xf numFmtId="10" fontId="12" fillId="4" borderId="0" xfId="0" applyNumberFormat="1" applyFont="1" applyFill="1" applyAlignment="1">
      <alignment vertical="center"/>
    </xf>
    <xf numFmtId="172" fontId="12" fillId="4" borderId="0" xfId="0" applyNumberFormat="1" applyFont="1" applyFill="1" applyAlignment="1">
      <alignment vertical="center"/>
    </xf>
    <xf numFmtId="10" fontId="11" fillId="0" borderId="0" xfId="0" applyNumberFormat="1" applyFont="1"/>
    <xf numFmtId="173" fontId="16" fillId="0" borderId="0" xfId="1" applyNumberFormat="1" applyFont="1" applyAlignment="1">
      <alignment horizontal="center" vertical="center"/>
    </xf>
    <xf numFmtId="0" fontId="16" fillId="0" borderId="0" xfId="0" applyFont="1" applyAlignment="1">
      <alignment horizontal="center" vertical="center" wrapText="1"/>
    </xf>
    <xf numFmtId="0" fontId="12" fillId="4" borderId="0" xfId="0" applyFont="1" applyFill="1" applyAlignment="1">
      <alignment horizontal="center" vertical="center"/>
    </xf>
    <xf numFmtId="2" fontId="15" fillId="0" borderId="12" xfId="0" applyNumberFormat="1" applyFont="1" applyFill="1" applyBorder="1" applyAlignment="1">
      <alignment horizontal="center" vertical="center"/>
    </xf>
    <xf numFmtId="2" fontId="12" fillId="4" borderId="0" xfId="0" applyNumberFormat="1" applyFont="1" applyFill="1" applyAlignment="1">
      <alignment horizontal="center" vertical="center"/>
    </xf>
    <xf numFmtId="2" fontId="15" fillId="5" borderId="0" xfId="0" applyNumberFormat="1" applyFont="1" applyFill="1" applyAlignment="1">
      <alignment horizontal="center" vertical="center"/>
    </xf>
    <xf numFmtId="9" fontId="35" fillId="0" borderId="0" xfId="2" applyFont="1" applyAlignment="1">
      <alignment horizontal="center" vertical="center"/>
    </xf>
    <xf numFmtId="10" fontId="35" fillId="0" borderId="0" xfId="2" applyNumberFormat="1" applyFont="1" applyAlignment="1">
      <alignment horizontal="center" vertical="center"/>
    </xf>
    <xf numFmtId="167" fontId="11" fillId="0" borderId="0" xfId="2" applyNumberFormat="1" applyFont="1" applyAlignment="1">
      <alignment horizontal="center" vertical="center"/>
    </xf>
    <xf numFmtId="0" fontId="7" fillId="0" borderId="0" xfId="10" applyFont="1" applyBorder="1" applyAlignment="1">
      <alignment vertical="center"/>
    </xf>
    <xf numFmtId="0" fontId="7" fillId="0" borderId="0" xfId="10" applyFont="1" applyBorder="1" applyAlignment="1">
      <alignment horizontal="center" vertical="center"/>
    </xf>
    <xf numFmtId="14" fontId="7" fillId="0" borderId="0" xfId="10" applyNumberFormat="1" applyFont="1" applyBorder="1" applyAlignment="1">
      <alignment horizontal="center" vertical="center"/>
    </xf>
    <xf numFmtId="43" fontId="7" fillId="0" borderId="0" xfId="11" applyFont="1" applyBorder="1" applyAlignment="1">
      <alignment horizontal="center" vertical="center"/>
    </xf>
    <xf numFmtId="2" fontId="7" fillId="0" borderId="0" xfId="10" applyNumberFormat="1" applyFont="1" applyBorder="1" applyAlignment="1">
      <alignment horizontal="center" vertical="center"/>
    </xf>
    <xf numFmtId="14" fontId="40" fillId="2" borderId="0" xfId="10" applyNumberFormat="1" applyFont="1" applyFill="1" applyBorder="1" applyAlignment="1">
      <alignment horizontal="center" vertical="center"/>
    </xf>
    <xf numFmtId="0" fontId="40" fillId="2" borderId="0" xfId="10" applyFont="1" applyFill="1" applyBorder="1" applyAlignment="1">
      <alignment horizontal="center" vertical="center"/>
    </xf>
    <xf numFmtId="0" fontId="41" fillId="4" borderId="0" xfId="10" applyFont="1" applyFill="1" applyBorder="1" applyAlignment="1">
      <alignment horizontal="center" vertical="center"/>
    </xf>
    <xf numFmtId="14" fontId="39" fillId="4" borderId="0" xfId="10" applyNumberFormat="1" applyFont="1" applyFill="1" applyBorder="1" applyAlignment="1">
      <alignment horizontal="center" vertical="center"/>
    </xf>
    <xf numFmtId="14" fontId="41" fillId="4" borderId="0" xfId="10" applyNumberFormat="1" applyFont="1" applyFill="1" applyBorder="1" applyAlignment="1">
      <alignment horizontal="center" vertical="center"/>
    </xf>
    <xf numFmtId="0" fontId="39" fillId="4" borderId="0" xfId="10" applyFont="1" applyFill="1" applyBorder="1" applyAlignment="1">
      <alignment horizontal="center" vertical="center"/>
    </xf>
    <xf numFmtId="10" fontId="41" fillId="4" borderId="0" xfId="10" applyNumberFormat="1" applyFont="1" applyFill="1" applyBorder="1" applyAlignment="1">
      <alignment horizontal="center" vertical="center"/>
    </xf>
    <xf numFmtId="0" fontId="40" fillId="2" borderId="0" xfId="10" applyFont="1" applyFill="1" applyBorder="1" applyAlignment="1">
      <alignment horizontal="center" vertical="center" wrapText="1"/>
    </xf>
    <xf numFmtId="43" fontId="7" fillId="0" borderId="0" xfId="11" applyFont="1" applyBorder="1" applyAlignment="1">
      <alignment horizontal="right" vertical="center"/>
    </xf>
    <xf numFmtId="43" fontId="7" fillId="0" borderId="0" xfId="10" applyNumberFormat="1" applyFont="1" applyBorder="1" applyAlignment="1">
      <alignment horizontal="right" vertical="center"/>
    </xf>
    <xf numFmtId="2" fontId="39" fillId="4" borderId="0" xfId="10" applyNumberFormat="1" applyFont="1" applyFill="1" applyBorder="1" applyAlignment="1">
      <alignment horizontal="center" vertical="center"/>
    </xf>
    <xf numFmtId="0" fontId="42" fillId="10" borderId="1" xfId="10" applyFont="1" applyFill="1" applyBorder="1" applyAlignment="1">
      <alignment horizontal="left" vertical="center"/>
    </xf>
    <xf numFmtId="0" fontId="42" fillId="10" borderId="1" xfId="10" applyFont="1" applyFill="1" applyBorder="1" applyAlignment="1">
      <alignment horizontal="center" vertical="center"/>
    </xf>
    <xf numFmtId="2" fontId="7" fillId="0" borderId="0" xfId="11" applyNumberFormat="1" applyFont="1" applyBorder="1" applyAlignment="1">
      <alignment horizontal="right" vertical="center"/>
    </xf>
    <xf numFmtId="1" fontId="7" fillId="0" borderId="0" xfId="11" applyNumberFormat="1" applyFont="1" applyBorder="1" applyAlignment="1">
      <alignment horizontal="center" vertical="center"/>
    </xf>
    <xf numFmtId="0" fontId="7" fillId="10" borderId="0" xfId="10" applyFont="1" applyFill="1" applyBorder="1" applyAlignment="1">
      <alignment horizontal="center" vertical="center"/>
    </xf>
    <xf numFmtId="14" fontId="7" fillId="10" borderId="0" xfId="10" applyNumberFormat="1" applyFont="1" applyFill="1" applyBorder="1" applyAlignment="1">
      <alignment horizontal="center" vertical="center"/>
    </xf>
    <xf numFmtId="0" fontId="7" fillId="7" borderId="0" xfId="10" applyFont="1" applyFill="1" applyBorder="1" applyAlignment="1">
      <alignment horizontal="center" vertical="center"/>
    </xf>
    <xf numFmtId="14" fontId="7" fillId="7" borderId="0" xfId="10" applyNumberFormat="1" applyFont="1" applyFill="1" applyBorder="1" applyAlignment="1">
      <alignment horizontal="center" vertical="center"/>
    </xf>
    <xf numFmtId="0" fontId="7" fillId="17" borderId="0" xfId="10" applyFont="1" applyFill="1" applyBorder="1" applyAlignment="1">
      <alignment horizontal="center" vertical="center"/>
    </xf>
    <xf numFmtId="14" fontId="7" fillId="17" borderId="0" xfId="10" applyNumberFormat="1" applyFont="1" applyFill="1" applyBorder="1" applyAlignment="1">
      <alignment horizontal="center" vertical="center"/>
    </xf>
    <xf numFmtId="0" fontId="7" fillId="13" borderId="0" xfId="10" applyFont="1" applyFill="1" applyBorder="1" applyAlignment="1">
      <alignment horizontal="center" vertical="center"/>
    </xf>
    <xf numFmtId="14" fontId="7" fillId="13" borderId="0" xfId="10" applyNumberFormat="1" applyFont="1" applyFill="1" applyBorder="1" applyAlignment="1">
      <alignment horizontal="center" vertical="center"/>
    </xf>
    <xf numFmtId="0" fontId="7" fillId="11" borderId="0" xfId="10" applyFont="1" applyFill="1" applyBorder="1" applyAlignment="1">
      <alignment horizontal="center" vertical="center"/>
    </xf>
    <xf numFmtId="14" fontId="7" fillId="11" borderId="0" xfId="10" applyNumberFormat="1" applyFont="1" applyFill="1" applyBorder="1" applyAlignment="1">
      <alignment horizontal="center" vertical="center"/>
    </xf>
    <xf numFmtId="0" fontId="7" fillId="18" borderId="0" xfId="10" applyFont="1" applyFill="1" applyBorder="1" applyAlignment="1">
      <alignment horizontal="center" vertical="center"/>
    </xf>
    <xf numFmtId="14" fontId="7" fillId="18" borderId="0" xfId="10" applyNumberFormat="1" applyFont="1" applyFill="1" applyBorder="1" applyAlignment="1">
      <alignment horizontal="center" vertical="center"/>
    </xf>
    <xf numFmtId="0" fontId="40" fillId="2" borderId="12" xfId="10" applyFont="1" applyFill="1" applyBorder="1" applyAlignment="1">
      <alignment horizontal="center" vertical="center"/>
    </xf>
    <xf numFmtId="43" fontId="40" fillId="2" borderId="12" xfId="11" applyFont="1" applyFill="1" applyBorder="1" applyAlignment="1">
      <alignment horizontal="right" vertical="center"/>
    </xf>
    <xf numFmtId="2" fontId="7" fillId="0" borderId="0" xfId="11" applyNumberFormat="1" applyFont="1" applyBorder="1" applyAlignment="1">
      <alignment horizontal="center" vertical="center"/>
    </xf>
    <xf numFmtId="2" fontId="40" fillId="2" borderId="12" xfId="11" applyNumberFormat="1" applyFont="1" applyFill="1" applyBorder="1" applyAlignment="1">
      <alignment horizontal="center" vertical="center"/>
    </xf>
    <xf numFmtId="2" fontId="39" fillId="4" borderId="0" xfId="11" applyNumberFormat="1" applyFont="1" applyFill="1" applyBorder="1" applyAlignment="1">
      <alignment horizontal="center" vertical="center"/>
    </xf>
    <xf numFmtId="0" fontId="15" fillId="0" borderId="12" xfId="0" applyFont="1" applyBorder="1" applyAlignment="1">
      <alignment vertical="center" wrapText="1"/>
    </xf>
    <xf numFmtId="0" fontId="15" fillId="0" borderId="12" xfId="0" applyFont="1" applyBorder="1" applyAlignment="1">
      <alignment horizontal="left" vertical="center"/>
    </xf>
    <xf numFmtId="0" fontId="43" fillId="0" borderId="12" xfId="0" applyFont="1" applyBorder="1" applyAlignment="1">
      <alignment horizontal="center" vertical="center"/>
    </xf>
    <xf numFmtId="0" fontId="15" fillId="2" borderId="12" xfId="0" applyFont="1" applyFill="1" applyBorder="1" applyAlignment="1">
      <alignment vertical="center" wrapText="1"/>
    </xf>
    <xf numFmtId="0" fontId="15" fillId="2" borderId="12" xfId="0" applyFont="1" applyFill="1" applyBorder="1" applyAlignment="1">
      <alignment horizontal="left" vertical="center"/>
    </xf>
    <xf numFmtId="0" fontId="43" fillId="2" borderId="12" xfId="0" applyFont="1" applyFill="1" applyBorder="1" applyAlignment="1">
      <alignment horizontal="center" vertical="center"/>
    </xf>
    <xf numFmtId="2" fontId="35" fillId="0" borderId="0" xfId="2" applyNumberFormat="1" applyFont="1" applyAlignment="1">
      <alignment horizontal="center" vertical="center"/>
    </xf>
    <xf numFmtId="9" fontId="11" fillId="0" borderId="0" xfId="2" applyFont="1" applyAlignment="1">
      <alignment horizontal="center" vertical="center"/>
    </xf>
    <xf numFmtId="0" fontId="30" fillId="0" borderId="0" xfId="0" applyFont="1" applyAlignment="1">
      <alignment vertical="center" wrapText="1"/>
    </xf>
    <xf numFmtId="9" fontId="43" fillId="0" borderId="12" xfId="0" applyNumberFormat="1" applyFont="1" applyBorder="1" applyAlignment="1">
      <alignment horizontal="center" vertical="center"/>
    </xf>
    <xf numFmtId="2" fontId="13" fillId="0" borderId="0" xfId="0" applyNumberFormat="1" applyFont="1" applyAlignment="1">
      <alignment horizontal="center" vertical="center"/>
    </xf>
    <xf numFmtId="10" fontId="11" fillId="0" borderId="0" xfId="0" applyNumberFormat="1" applyFont="1" applyAlignment="1">
      <alignment vertical="center"/>
    </xf>
    <xf numFmtId="2" fontId="35" fillId="0" borderId="0" xfId="0" applyNumberFormat="1" applyFont="1" applyFill="1" applyAlignment="1">
      <alignment horizontal="center" vertical="center"/>
    </xf>
    <xf numFmtId="0" fontId="15" fillId="0" borderId="0" xfId="0" applyFont="1" applyBorder="1" applyAlignment="1">
      <alignment vertical="center"/>
    </xf>
    <xf numFmtId="0" fontId="15" fillId="0" borderId="0" xfId="0" applyFont="1" applyBorder="1" applyAlignment="1">
      <alignment horizontal="center" vertical="center"/>
    </xf>
    <xf numFmtId="2" fontId="15"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4" fillId="2" borderId="1" xfId="0" applyFont="1" applyFill="1" applyBorder="1" applyAlignment="1">
      <alignment vertical="center"/>
    </xf>
    <xf numFmtId="2" fontId="44"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9" fillId="4" borderId="1" xfId="0" applyFont="1" applyFill="1" applyBorder="1" applyAlignment="1">
      <alignment vertical="center"/>
    </xf>
    <xf numFmtId="10" fontId="39" fillId="4" borderId="1" xfId="0" applyNumberFormat="1" applyFont="1" applyFill="1" applyBorder="1" applyAlignment="1">
      <alignment vertical="center"/>
    </xf>
    <xf numFmtId="10" fontId="12" fillId="4" borderId="0" xfId="0" applyNumberFormat="1" applyFont="1" applyFill="1" applyAlignment="1">
      <alignment horizontal="center" vertical="center"/>
    </xf>
    <xf numFmtId="174" fontId="12" fillId="4" borderId="0" xfId="0" applyNumberFormat="1" applyFont="1" applyFill="1" applyAlignment="1">
      <alignment vertical="center"/>
    </xf>
    <xf numFmtId="172" fontId="12" fillId="4" borderId="0" xfId="0" applyNumberFormat="1" applyFont="1" applyFill="1" applyAlignment="1">
      <alignment horizontal="center" vertical="center"/>
    </xf>
    <xf numFmtId="0" fontId="6" fillId="0" borderId="0" xfId="12" applyFont="1" applyFill="1" applyBorder="1" applyAlignment="1">
      <alignment vertical="center"/>
    </xf>
    <xf numFmtId="0" fontId="40" fillId="0" borderId="0" xfId="12" applyFont="1" applyFill="1" applyBorder="1" applyAlignment="1">
      <alignment horizontal="center" vertical="center"/>
    </xf>
    <xf numFmtId="0" fontId="6" fillId="0" borderId="0" xfId="12" applyFont="1" applyFill="1" applyBorder="1" applyAlignment="1">
      <alignment horizontal="center" vertical="center"/>
    </xf>
    <xf numFmtId="0" fontId="46" fillId="4" borderId="0" xfId="12" applyFont="1" applyFill="1" applyBorder="1" applyAlignment="1">
      <alignment vertical="center"/>
    </xf>
    <xf numFmtId="0" fontId="47" fillId="4" borderId="0" xfId="12" applyFont="1" applyFill="1" applyBorder="1" applyAlignment="1">
      <alignment horizontal="center" vertical="center"/>
    </xf>
    <xf numFmtId="14" fontId="6" fillId="0" borderId="0" xfId="12" applyNumberFormat="1" applyFont="1" applyFill="1" applyBorder="1" applyAlignment="1">
      <alignment vertical="center"/>
    </xf>
    <xf numFmtId="0" fontId="39" fillId="4" borderId="0" xfId="12" applyFont="1" applyFill="1" applyBorder="1" applyAlignment="1">
      <alignment vertical="center"/>
    </xf>
    <xf numFmtId="0" fontId="40" fillId="2" borderId="0" xfId="12" applyFont="1" applyFill="1" applyBorder="1" applyAlignment="1">
      <alignment vertical="center"/>
    </xf>
    <xf numFmtId="2" fontId="48" fillId="19" borderId="0" xfId="12" applyNumberFormat="1" applyFont="1" applyFill="1" applyBorder="1" applyAlignment="1">
      <alignment horizontal="center" vertical="center"/>
    </xf>
    <xf numFmtId="171" fontId="48" fillId="19" borderId="0" xfId="12" applyNumberFormat="1" applyFont="1" applyFill="1" applyBorder="1" applyAlignment="1">
      <alignment horizontal="center" vertical="center"/>
    </xf>
    <xf numFmtId="10" fontId="48" fillId="19" borderId="0" xfId="12" applyNumberFormat="1" applyFont="1" applyFill="1" applyBorder="1" applyAlignment="1">
      <alignment horizontal="center" vertical="center"/>
    </xf>
    <xf numFmtId="172" fontId="48" fillId="19" borderId="0" xfId="12" applyNumberFormat="1" applyFont="1" applyFill="1" applyBorder="1" applyAlignment="1">
      <alignment horizontal="center" vertical="center"/>
    </xf>
    <xf numFmtId="0" fontId="48" fillId="19" borderId="0" xfId="12" applyFont="1" applyFill="1" applyBorder="1" applyAlignment="1">
      <alignment horizontal="center" vertical="center"/>
    </xf>
    <xf numFmtId="0" fontId="45" fillId="3" borderId="0" xfId="12" applyFont="1" applyFill="1" applyBorder="1" applyAlignment="1">
      <alignment vertical="center"/>
    </xf>
    <xf numFmtId="0" fontId="45" fillId="3" borderId="0" xfId="12" applyFont="1" applyFill="1" applyBorder="1" applyAlignment="1">
      <alignment horizontal="center" vertical="center"/>
    </xf>
    <xf numFmtId="9" fontId="34" fillId="8" borderId="0" xfId="0" applyNumberFormat="1" applyFont="1" applyFill="1" applyAlignment="1">
      <alignment vertical="center"/>
    </xf>
    <xf numFmtId="0" fontId="39" fillId="4" borderId="0" xfId="12" applyFont="1" applyFill="1" applyBorder="1" applyAlignment="1">
      <alignment horizontal="center" vertical="center"/>
    </xf>
    <xf numFmtId="0" fontId="49" fillId="0" borderId="0" xfId="13" applyAlignment="1">
      <alignment vertical="center"/>
    </xf>
    <xf numFmtId="2" fontId="12" fillId="4" borderId="0" xfId="0" applyNumberFormat="1" applyFont="1" applyFill="1" applyAlignment="1">
      <alignment horizontal="center" vertical="center"/>
    </xf>
    <xf numFmtId="0" fontId="5" fillId="0" borderId="0" xfId="14"/>
    <xf numFmtId="0" fontId="50" fillId="0" borderId="0" xfId="16" applyBorder="1"/>
    <xf numFmtId="43" fontId="5" fillId="0" borderId="0" xfId="14" applyNumberFormat="1"/>
    <xf numFmtId="9" fontId="11" fillId="0" borderId="0" xfId="0" applyNumberFormat="1" applyFont="1" applyAlignment="1">
      <alignment vertical="center"/>
    </xf>
    <xf numFmtId="0" fontId="15" fillId="19" borderId="12" xfId="0" applyFont="1" applyFill="1" applyBorder="1" applyAlignment="1">
      <alignment vertical="center"/>
    </xf>
    <xf numFmtId="2" fontId="15" fillId="19" borderId="12" xfId="0" applyNumberFormat="1" applyFont="1" applyFill="1" applyBorder="1" applyAlignment="1">
      <alignment horizontal="center" vertical="center"/>
    </xf>
    <xf numFmtId="0" fontId="11" fillId="19" borderId="0" xfId="0" applyFont="1" applyFill="1" applyAlignment="1">
      <alignment vertical="center"/>
    </xf>
    <xf numFmtId="2" fontId="11" fillId="19" borderId="0" xfId="0" applyNumberFormat="1" applyFont="1" applyFill="1" applyAlignment="1">
      <alignment horizontal="center" vertical="center"/>
    </xf>
    <xf numFmtId="0" fontId="15" fillId="8" borderId="12" xfId="0" applyFont="1" applyFill="1" applyBorder="1" applyAlignment="1">
      <alignment vertical="center"/>
    </xf>
    <xf numFmtId="2" fontId="15" fillId="8" borderId="12" xfId="0" applyNumberFormat="1" applyFont="1" applyFill="1" applyBorder="1" applyAlignment="1">
      <alignment horizontal="center" vertical="center"/>
    </xf>
    <xf numFmtId="0" fontId="11" fillId="8" borderId="0" xfId="0" applyFont="1" applyFill="1" applyAlignment="1">
      <alignment vertical="center"/>
    </xf>
    <xf numFmtId="2" fontId="11" fillId="8" borderId="0" xfId="0" applyNumberFormat="1" applyFont="1" applyFill="1" applyAlignment="1">
      <alignment horizontal="center" vertical="center"/>
    </xf>
    <xf numFmtId="0" fontId="15" fillId="20" borderId="12" xfId="0" applyFont="1" applyFill="1" applyBorder="1" applyAlignment="1">
      <alignment vertical="center"/>
    </xf>
    <xf numFmtId="2" fontId="15" fillId="20" borderId="12" xfId="0" applyNumberFormat="1" applyFont="1" applyFill="1" applyBorder="1" applyAlignment="1">
      <alignment horizontal="center" vertical="center"/>
    </xf>
    <xf numFmtId="0" fontId="11" fillId="20" borderId="0" xfId="0" applyFont="1" applyFill="1" applyAlignment="1">
      <alignment vertical="center"/>
    </xf>
    <xf numFmtId="2" fontId="11" fillId="20" borderId="0" xfId="0" applyNumberFormat="1" applyFont="1" applyFill="1" applyAlignment="1">
      <alignment horizontal="center" vertical="center"/>
    </xf>
    <xf numFmtId="2" fontId="11" fillId="0" borderId="0" xfId="0" applyNumberFormat="1" applyFont="1"/>
    <xf numFmtId="2" fontId="12" fillId="4" borderId="0" xfId="0" applyNumberFormat="1" applyFont="1" applyFill="1" applyAlignment="1">
      <alignment horizontal="center" vertical="center"/>
    </xf>
    <xf numFmtId="2" fontId="12" fillId="4" borderId="0" xfId="0" applyNumberFormat="1" applyFont="1" applyFill="1" applyAlignment="1">
      <alignment horizontal="center" vertical="center" wrapText="1"/>
    </xf>
    <xf numFmtId="0" fontId="13" fillId="0" borderId="0" xfId="0" applyFont="1" applyAlignment="1">
      <alignment horizontal="left" vertical="center"/>
    </xf>
    <xf numFmtId="10" fontId="15" fillId="0" borderId="12" xfId="0" applyNumberFormat="1" applyFont="1" applyBorder="1" applyAlignment="1">
      <alignment vertical="center"/>
    </xf>
    <xf numFmtId="0" fontId="34" fillId="6" borderId="0" xfId="0" applyFont="1" applyFill="1" applyAlignment="1">
      <alignment horizontal="left" vertical="center"/>
    </xf>
    <xf numFmtId="0" fontId="15" fillId="0" borderId="0" xfId="0" applyFont="1" applyAlignment="1">
      <alignment horizontal="left" vertical="center"/>
    </xf>
    <xf numFmtId="10" fontId="15" fillId="0" borderId="0" xfId="0" applyNumberFormat="1" applyFont="1" applyAlignment="1">
      <alignment vertical="center"/>
    </xf>
    <xf numFmtId="0" fontId="22" fillId="8" borderId="0" xfId="0" applyFont="1" applyFill="1" applyAlignment="1">
      <alignment horizontal="center" vertical="center"/>
    </xf>
    <xf numFmtId="2" fontId="12" fillId="4" borderId="0" xfId="0" applyNumberFormat="1" applyFont="1" applyFill="1" applyAlignment="1">
      <alignment horizontal="center" vertical="center"/>
    </xf>
    <xf numFmtId="2" fontId="11" fillId="0" borderId="5" xfId="0" applyNumberFormat="1" applyFont="1" applyBorder="1" applyAlignment="1">
      <alignment horizontal="center" vertical="center"/>
    </xf>
    <xf numFmtId="0" fontId="15" fillId="0" borderId="0" xfId="0" applyFont="1" applyFill="1" applyAlignment="1">
      <alignment vertical="center"/>
    </xf>
    <xf numFmtId="0" fontId="4" fillId="0" borderId="0" xfId="17" applyAlignment="1">
      <alignment vertical="center"/>
    </xf>
    <xf numFmtId="0" fontId="11" fillId="0" borderId="0" xfId="17" applyFont="1" applyAlignment="1">
      <alignment horizontal="center" vertical="center"/>
    </xf>
    <xf numFmtId="0" fontId="11" fillId="0" borderId="0" xfId="17" applyFont="1" applyAlignment="1">
      <alignment vertical="center"/>
    </xf>
    <xf numFmtId="0" fontId="17" fillId="4" borderId="0" xfId="17" applyFont="1" applyFill="1" applyAlignment="1">
      <alignment vertical="center"/>
    </xf>
    <xf numFmtId="0" fontId="18" fillId="4" borderId="0" xfId="17" applyFont="1" applyFill="1" applyAlignment="1">
      <alignment horizontal="center" vertical="center"/>
    </xf>
    <xf numFmtId="14" fontId="11" fillId="0" borderId="0" xfId="17" applyNumberFormat="1" applyFont="1" applyAlignment="1">
      <alignment vertical="center"/>
    </xf>
    <xf numFmtId="0" fontId="12" fillId="4" borderId="0" xfId="17" applyFont="1" applyFill="1" applyAlignment="1">
      <alignment vertical="center"/>
    </xf>
    <xf numFmtId="0" fontId="12" fillId="4" borderId="0" xfId="17" applyFont="1" applyFill="1" applyAlignment="1">
      <alignment horizontal="center" vertical="center"/>
    </xf>
    <xf numFmtId="169" fontId="12" fillId="4" borderId="0" xfId="17" applyNumberFormat="1" applyFont="1" applyFill="1" applyAlignment="1">
      <alignment horizontal="center" vertical="center"/>
    </xf>
    <xf numFmtId="0" fontId="25" fillId="2" borderId="0" xfId="17" applyFont="1" applyFill="1" applyAlignment="1">
      <alignment vertical="center"/>
    </xf>
    <xf numFmtId="0" fontId="25" fillId="2" borderId="0" xfId="17" applyFont="1" applyFill="1" applyAlignment="1">
      <alignment horizontal="center" vertical="center"/>
    </xf>
    <xf numFmtId="1" fontId="25" fillId="22" borderId="0" xfId="17" applyNumberFormat="1" applyFont="1" applyFill="1" applyAlignment="1">
      <alignment horizontal="center" vertical="center"/>
    </xf>
    <xf numFmtId="1" fontId="25" fillId="2" borderId="0" xfId="17" applyNumberFormat="1" applyFont="1" applyFill="1" applyAlignment="1">
      <alignment horizontal="center" vertical="center"/>
    </xf>
    <xf numFmtId="0" fontId="24" fillId="0" borderId="0" xfId="17" applyFont="1" applyAlignment="1">
      <alignment horizontal="center" vertical="center"/>
    </xf>
    <xf numFmtId="0" fontId="24" fillId="0" borderId="0" xfId="17" applyFont="1" applyAlignment="1">
      <alignment vertical="center"/>
    </xf>
    <xf numFmtId="0" fontId="40" fillId="2" borderId="15" xfId="17" applyFont="1" applyFill="1" applyBorder="1" applyAlignment="1">
      <alignment vertical="center"/>
    </xf>
    <xf numFmtId="10" fontId="40" fillId="2" borderId="16" xfId="19" applyNumberFormat="1" applyFont="1" applyFill="1" applyBorder="1" applyAlignment="1">
      <alignment horizontal="center" vertical="center"/>
    </xf>
    <xf numFmtId="0" fontId="40" fillId="2" borderId="17" xfId="17" applyFont="1" applyFill="1" applyBorder="1" applyAlignment="1">
      <alignment vertical="center"/>
    </xf>
    <xf numFmtId="2" fontId="4" fillId="0" borderId="0" xfId="17" applyNumberFormat="1" applyAlignment="1">
      <alignment horizontal="center" vertical="center"/>
    </xf>
    <xf numFmtId="2" fontId="51" fillId="0" borderId="0" xfId="17" applyNumberFormat="1" applyFont="1" applyAlignment="1">
      <alignment horizontal="center" vertical="center"/>
    </xf>
    <xf numFmtId="0" fontId="40" fillId="0" borderId="12" xfId="17" applyFont="1" applyBorder="1" applyAlignment="1">
      <alignment vertical="center"/>
    </xf>
    <xf numFmtId="2" fontId="40" fillId="0" borderId="12" xfId="17" applyNumberFormat="1" applyFont="1" applyBorder="1" applyAlignment="1">
      <alignment horizontal="center" vertical="center"/>
    </xf>
    <xf numFmtId="2" fontId="52" fillId="0" borderId="0" xfId="17" applyNumberFormat="1" applyFont="1" applyAlignment="1">
      <alignment horizontal="center" vertical="center"/>
    </xf>
    <xf numFmtId="0" fontId="40" fillId="0" borderId="0" xfId="17" applyFont="1" applyAlignment="1">
      <alignment vertical="center"/>
    </xf>
    <xf numFmtId="2" fontId="40" fillId="0" borderId="0" xfId="17" applyNumberFormat="1" applyFont="1" applyAlignment="1">
      <alignment horizontal="center" vertical="center"/>
    </xf>
    <xf numFmtId="2" fontId="4" fillId="0" borderId="0" xfId="17" applyNumberFormat="1" applyAlignment="1">
      <alignment vertical="center"/>
    </xf>
    <xf numFmtId="0" fontId="40" fillId="2" borderId="12" xfId="17" applyFont="1" applyFill="1" applyBorder="1" applyAlignment="1">
      <alignment vertical="center"/>
    </xf>
    <xf numFmtId="2" fontId="40" fillId="2" borderId="12" xfId="17" applyNumberFormat="1" applyFont="1" applyFill="1" applyBorder="1" applyAlignment="1">
      <alignment horizontal="center" vertical="center"/>
    </xf>
    <xf numFmtId="2" fontId="52" fillId="0" borderId="12" xfId="17" applyNumberFormat="1" applyFont="1" applyBorder="1" applyAlignment="1">
      <alignment horizontal="center" vertical="center"/>
    </xf>
    <xf numFmtId="0" fontId="22" fillId="22" borderId="0" xfId="17" applyFont="1" applyFill="1" applyAlignment="1">
      <alignment horizontal="center" vertical="center"/>
    </xf>
    <xf numFmtId="0" fontId="3" fillId="0" borderId="0" xfId="17" applyFont="1" applyAlignment="1">
      <alignment vertical="center"/>
    </xf>
    <xf numFmtId="166" fontId="3" fillId="0" borderId="0" xfId="18" applyNumberFormat="1" applyFont="1" applyAlignment="1">
      <alignment vertical="center"/>
    </xf>
    <xf numFmtId="0" fontId="39" fillId="21" borderId="0" xfId="17" applyFont="1" applyFill="1" applyAlignment="1">
      <alignment vertical="center"/>
    </xf>
    <xf numFmtId="0" fontId="39" fillId="21" borderId="0" xfId="17" applyFont="1" applyFill="1" applyAlignment="1">
      <alignment horizontal="right" vertical="center"/>
    </xf>
    <xf numFmtId="15" fontId="39" fillId="21" borderId="0" xfId="17" applyNumberFormat="1" applyFont="1" applyFill="1" applyAlignment="1">
      <alignment vertical="center"/>
    </xf>
    <xf numFmtId="37" fontId="40" fillId="0" borderId="0" xfId="17" applyNumberFormat="1" applyFont="1" applyAlignment="1">
      <alignment vertical="center"/>
    </xf>
    <xf numFmtId="37" fontId="3" fillId="0" borderId="0" xfId="17" applyNumberFormat="1" applyFont="1" applyAlignment="1">
      <alignment vertical="center"/>
    </xf>
    <xf numFmtId="37" fontId="53" fillId="0" borderId="0" xfId="17" applyNumberFormat="1" applyFont="1" applyAlignment="1">
      <alignment vertical="center"/>
    </xf>
    <xf numFmtId="0" fontId="40" fillId="18" borderId="0" xfId="17" applyFont="1" applyFill="1" applyAlignment="1">
      <alignment vertical="center"/>
    </xf>
    <xf numFmtId="164" fontId="40" fillId="18" borderId="0" xfId="1" applyFont="1" applyFill="1" applyAlignment="1">
      <alignment vertical="center"/>
    </xf>
    <xf numFmtId="164" fontId="40" fillId="0" borderId="0" xfId="1" applyFont="1" applyAlignment="1">
      <alignment vertical="center"/>
    </xf>
    <xf numFmtId="164" fontId="54" fillId="0" borderId="0" xfId="1" applyFont="1" applyFill="1" applyBorder="1" applyAlignment="1">
      <alignment vertical="center"/>
    </xf>
    <xf numFmtId="164" fontId="3" fillId="18" borderId="0" xfId="1" applyFont="1" applyFill="1" applyAlignment="1">
      <alignment vertical="center"/>
    </xf>
    <xf numFmtId="164" fontId="53" fillId="0" borderId="0" xfId="1" applyFont="1" applyAlignment="1">
      <alignment vertical="center"/>
    </xf>
    <xf numFmtId="164" fontId="3" fillId="0" borderId="0" xfId="1" applyFont="1" applyAlignment="1">
      <alignment vertical="center"/>
    </xf>
    <xf numFmtId="43" fontId="3" fillId="0" borderId="0" xfId="17" applyNumberFormat="1" applyFont="1" applyAlignment="1">
      <alignment vertical="center"/>
    </xf>
    <xf numFmtId="0" fontId="55" fillId="0" borderId="0" xfId="17" applyFont="1" applyAlignment="1">
      <alignment vertical="center"/>
    </xf>
    <xf numFmtId="0" fontId="3" fillId="0" borderId="0" xfId="17" applyFont="1" applyAlignment="1">
      <alignment horizontal="center" vertical="center"/>
    </xf>
    <xf numFmtId="0" fontId="51" fillId="0" borderId="0" xfId="17" applyFont="1" applyAlignment="1">
      <alignment horizontal="center" vertical="center"/>
    </xf>
    <xf numFmtId="9" fontId="51" fillId="0" borderId="0" xfId="17" applyNumberFormat="1" applyFont="1" applyAlignment="1">
      <alignment horizontal="center" vertical="center"/>
    </xf>
    <xf numFmtId="0" fontId="23" fillId="3" borderId="0" xfId="17" applyFont="1" applyFill="1" applyAlignment="1">
      <alignment vertical="center"/>
    </xf>
    <xf numFmtId="0" fontId="34" fillId="3" borderId="0" xfId="17" applyFont="1" applyFill="1" applyAlignment="1">
      <alignment horizontal="center" vertical="center"/>
    </xf>
    <xf numFmtId="0" fontId="11" fillId="0" borderId="5" xfId="0" applyFont="1" applyFill="1" applyBorder="1" applyAlignment="1">
      <alignment vertical="center"/>
    </xf>
    <xf numFmtId="10" fontId="40" fillId="2" borderId="18" xfId="17" applyNumberFormat="1" applyFont="1" applyFill="1" applyBorder="1" applyAlignment="1">
      <alignment horizontal="center" vertical="center"/>
    </xf>
    <xf numFmtId="0" fontId="39" fillId="4" borderId="0" xfId="14" applyFont="1" applyFill="1"/>
    <xf numFmtId="0" fontId="39" fillId="4" borderId="0" xfId="14" applyFont="1" applyFill="1" applyAlignment="1">
      <alignment horizontal="center" vertical="center"/>
    </xf>
    <xf numFmtId="43" fontId="5" fillId="0" borderId="0" xfId="14" applyNumberFormat="1" applyAlignment="1"/>
    <xf numFmtId="43" fontId="39" fillId="4" borderId="0" xfId="14" applyNumberFormat="1" applyFont="1" applyFill="1"/>
    <xf numFmtId="0" fontId="40" fillId="23" borderId="0" xfId="14" applyFont="1" applyFill="1" applyAlignment="1">
      <alignment horizontal="left"/>
    </xf>
    <xf numFmtId="2" fontId="12" fillId="4" borderId="0" xfId="0" applyNumberFormat="1" applyFont="1" applyFill="1" applyAlignment="1">
      <alignment horizontal="center" vertical="center"/>
    </xf>
    <xf numFmtId="176" fontId="40" fillId="0" borderId="12" xfId="17" applyNumberFormat="1" applyFont="1" applyBorder="1" applyAlignment="1">
      <alignment horizontal="center" vertical="center"/>
    </xf>
    <xf numFmtId="164" fontId="3" fillId="0" borderId="0" xfId="1" applyNumberFormat="1" applyFont="1" applyAlignment="1">
      <alignment vertical="center"/>
    </xf>
    <xf numFmtId="0" fontId="22" fillId="8" borderId="0" xfId="0" applyFont="1" applyFill="1" applyAlignment="1">
      <alignment horizontal="center" vertical="center"/>
    </xf>
    <xf numFmtId="0" fontId="22" fillId="6" borderId="0" xfId="0" applyFont="1" applyFill="1" applyAlignment="1">
      <alignment horizontal="center" vertical="center"/>
    </xf>
    <xf numFmtId="0" fontId="12" fillId="4" borderId="0" xfId="0" applyFont="1" applyFill="1" applyAlignment="1">
      <alignment horizontal="center" vertical="center"/>
    </xf>
    <xf numFmtId="0" fontId="22" fillId="6" borderId="0" xfId="17" applyFont="1" applyFill="1" applyAlignment="1">
      <alignment horizontal="center" vertical="center"/>
    </xf>
    <xf numFmtId="2" fontId="12" fillId="4" borderId="0" xfId="0" applyNumberFormat="1" applyFont="1" applyFill="1" applyAlignment="1">
      <alignment horizontal="center" vertical="center"/>
    </xf>
    <xf numFmtId="0" fontId="39" fillId="4" borderId="1" xfId="0" applyFont="1" applyFill="1" applyBorder="1" applyAlignment="1">
      <alignment horizontal="center" vertical="center"/>
    </xf>
    <xf numFmtId="10" fontId="15" fillId="5" borderId="0" xfId="0" applyNumberFormat="1" applyFont="1" applyFill="1" applyAlignment="1">
      <alignment horizontal="center" vertical="center"/>
    </xf>
    <xf numFmtId="2" fontId="15" fillId="5" borderId="0" xfId="0" applyNumberFormat="1" applyFont="1" applyFill="1" applyAlignment="1">
      <alignment horizontal="center" vertical="center"/>
    </xf>
    <xf numFmtId="0" fontId="40" fillId="0" borderId="0" xfId="22" applyFont="1"/>
    <xf numFmtId="0" fontId="1" fillId="0" borderId="0" xfId="22"/>
    <xf numFmtId="0" fontId="40" fillId="12" borderId="1" xfId="22" applyFont="1" applyFill="1" applyBorder="1"/>
    <xf numFmtId="0" fontId="40" fillId="12" borderId="13" xfId="22" applyFont="1" applyFill="1" applyBorder="1" applyAlignment="1">
      <alignment horizontal="left"/>
    </xf>
    <xf numFmtId="0" fontId="40" fillId="12" borderId="14" xfId="22" applyFont="1" applyFill="1" applyBorder="1" applyAlignment="1">
      <alignment horizontal="left"/>
    </xf>
    <xf numFmtId="0" fontId="1" fillId="0" borderId="19" xfId="22" applyBorder="1"/>
    <xf numFmtId="0" fontId="1" fillId="0" borderId="25" xfId="22" applyBorder="1" applyAlignment="1">
      <alignment horizontal="left"/>
    </xf>
    <xf numFmtId="0" fontId="1" fillId="0" borderId="22" xfId="22" applyBorder="1" applyAlignment="1">
      <alignment horizontal="left"/>
    </xf>
    <xf numFmtId="164" fontId="1" fillId="0" borderId="19" xfId="22" applyNumberFormat="1" applyBorder="1"/>
    <xf numFmtId="43" fontId="0" fillId="0" borderId="19" xfId="23" applyFont="1" applyBorder="1"/>
    <xf numFmtId="0" fontId="1" fillId="0" borderId="20" xfId="22" applyBorder="1" applyAlignment="1">
      <alignment horizontal="left"/>
    </xf>
    <xf numFmtId="0" fontId="1" fillId="0" borderId="21" xfId="22" applyBorder="1" applyAlignment="1">
      <alignment horizontal="left"/>
    </xf>
    <xf numFmtId="0" fontId="1" fillId="0" borderId="20" xfId="22" applyFont="1" applyBorder="1" applyAlignment="1">
      <alignment horizontal="left"/>
    </xf>
    <xf numFmtId="0" fontId="1" fillId="0" borderId="21" xfId="22" applyFont="1" applyBorder="1" applyAlignment="1">
      <alignment horizontal="left"/>
    </xf>
    <xf numFmtId="43" fontId="1" fillId="0" borderId="19" xfId="23" applyFont="1" applyBorder="1"/>
    <xf numFmtId="0" fontId="1" fillId="0" borderId="24" xfId="22" applyBorder="1"/>
    <xf numFmtId="0" fontId="1" fillId="0" borderId="23" xfId="22" applyBorder="1" applyAlignment="1">
      <alignment horizontal="left"/>
    </xf>
    <xf numFmtId="0" fontId="1" fillId="0" borderId="26" xfId="22" applyBorder="1" applyAlignment="1">
      <alignment horizontal="left"/>
    </xf>
    <xf numFmtId="164" fontId="1" fillId="0" borderId="24" xfId="22" applyNumberFormat="1" applyBorder="1"/>
    <xf numFmtId="43" fontId="0" fillId="0" borderId="24" xfId="23" applyFont="1" applyBorder="1"/>
    <xf numFmtId="0" fontId="40" fillId="0" borderId="13" xfId="22" applyFont="1" applyBorder="1" applyAlignment="1">
      <alignment horizontal="center"/>
    </xf>
    <xf numFmtId="0" fontId="40" fillId="0" borderId="12" xfId="22" applyFont="1" applyBorder="1" applyAlignment="1">
      <alignment horizontal="center"/>
    </xf>
    <xf numFmtId="0" fontId="40" fillId="0" borderId="14" xfId="22" applyFont="1" applyBorder="1" applyAlignment="1">
      <alignment horizontal="center"/>
    </xf>
    <xf numFmtId="43" fontId="40" fillId="0" borderId="24" xfId="22" applyNumberFormat="1" applyFont="1" applyBorder="1"/>
    <xf numFmtId="164" fontId="40" fillId="0" borderId="24" xfId="22" applyNumberFormat="1" applyFont="1" applyBorder="1"/>
    <xf numFmtId="164" fontId="1" fillId="0" borderId="0" xfId="22" applyNumberFormat="1"/>
    <xf numFmtId="0" fontId="1" fillId="0" borderId="0" xfId="22" applyBorder="1"/>
    <xf numFmtId="43" fontId="1" fillId="0" borderId="0" xfId="22" applyNumberFormat="1" applyBorder="1"/>
    <xf numFmtId="0" fontId="40" fillId="12" borderId="1" xfId="22" applyFont="1" applyFill="1" applyBorder="1" applyAlignment="1"/>
    <xf numFmtId="0" fontId="40" fillId="12" borderId="1" xfId="22" applyFont="1" applyFill="1" applyBorder="1" applyAlignment="1">
      <alignment horizontal="center"/>
    </xf>
    <xf numFmtId="0" fontId="1" fillId="0" borderId="19" xfId="22" applyBorder="1" applyAlignment="1">
      <alignment horizontal="center"/>
    </xf>
    <xf numFmtId="9" fontId="1" fillId="0" borderId="19" xfId="22" applyNumberFormat="1" applyBorder="1"/>
    <xf numFmtId="2" fontId="1" fillId="0" borderId="19" xfId="22" applyNumberFormat="1" applyBorder="1"/>
    <xf numFmtId="43" fontId="1" fillId="0" borderId="19" xfId="22" applyNumberFormat="1" applyBorder="1"/>
    <xf numFmtId="43" fontId="0" fillId="0" borderId="0" xfId="23" applyFont="1"/>
    <xf numFmtId="0" fontId="1" fillId="0" borderId="24" xfId="22" applyBorder="1" applyAlignment="1">
      <alignment horizontal="center"/>
    </xf>
    <xf numFmtId="9" fontId="1" fillId="0" borderId="24" xfId="22" applyNumberFormat="1" applyBorder="1"/>
    <xf numFmtId="2" fontId="1" fillId="0" borderId="24" xfId="22" applyNumberFormat="1" applyBorder="1"/>
    <xf numFmtId="2" fontId="40" fillId="0" borderId="12" xfId="22" applyNumberFormat="1" applyFont="1" applyBorder="1"/>
    <xf numFmtId="43" fontId="40" fillId="0" borderId="14" xfId="23" applyFont="1" applyBorder="1"/>
    <xf numFmtId="0" fontId="40" fillId="24" borderId="0" xfId="22" applyFont="1" applyFill="1" applyBorder="1"/>
    <xf numFmtId="0" fontId="1" fillId="0" borderId="20" xfId="22" applyBorder="1" applyAlignment="1">
      <alignment horizontal="left"/>
    </xf>
    <xf numFmtId="0" fontId="1" fillId="0" borderId="21" xfId="22" applyBorder="1" applyAlignment="1">
      <alignment horizontal="left"/>
    </xf>
    <xf numFmtId="10" fontId="16" fillId="0" borderId="0" xfId="0" applyNumberFormat="1" applyFont="1" applyAlignment="1">
      <alignment vertical="center"/>
    </xf>
  </cellXfs>
  <cellStyles count="24">
    <cellStyle name="Comma" xfId="1" builtinId="3"/>
    <cellStyle name="Comma 2" xfId="11"/>
    <cellStyle name="Comma 3" xfId="15"/>
    <cellStyle name="Comma 4" xfId="18"/>
    <cellStyle name="Comma 5" xfId="21"/>
    <cellStyle name="Comma 50" xfId="6"/>
    <cellStyle name="Comma 6" xfId="23"/>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Normal 7" xfId="20"/>
    <cellStyle name="Normal 8" xfId="22"/>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18067280"/>
        <c:axId val="420176472"/>
      </c:lineChart>
      <c:dateAx>
        <c:axId val="41806728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0176472"/>
        <c:crosses val="autoZero"/>
        <c:auto val="1"/>
        <c:lblOffset val="100"/>
        <c:baseTimeUnit val="months"/>
      </c:dateAx>
      <c:valAx>
        <c:axId val="420176472"/>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18067280"/>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420175688"/>
        <c:axId val="420180784"/>
      </c:lineChart>
      <c:dateAx>
        <c:axId val="42017568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80784"/>
        <c:crosses val="autoZero"/>
        <c:auto val="1"/>
        <c:lblOffset val="100"/>
        <c:baseTimeUnit val="months"/>
      </c:dateAx>
      <c:valAx>
        <c:axId val="42018078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7568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420181960"/>
        <c:axId val="420175296"/>
      </c:lineChart>
      <c:dateAx>
        <c:axId val="42018196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75296"/>
        <c:crosses val="autoZero"/>
        <c:auto val="1"/>
        <c:lblOffset val="100"/>
        <c:baseTimeUnit val="months"/>
      </c:dateAx>
      <c:valAx>
        <c:axId val="42017529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8196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0.46367934266883054</c:v>
                </c:pt>
                <c:pt idx="1">
                  <c:v>0.45232385696189381</c:v>
                </c:pt>
                <c:pt idx="2">
                  <c:v>0.40687838480830335</c:v>
                </c:pt>
                <c:pt idx="3">
                  <c:v>0.38674916669653592</c:v>
                </c:pt>
                <c:pt idx="4">
                  <c:v>0.37494144756174091</c:v>
                </c:pt>
                <c:pt idx="5">
                  <c:v>0.36308869953387629</c:v>
                </c:pt>
                <c:pt idx="6">
                  <c:v>0.34411490297467068</c:v>
                </c:pt>
                <c:pt idx="7">
                  <c:v>0.33274993206835124</c:v>
                </c:pt>
                <c:pt idx="8">
                  <c:v>0.32141199375040674</c:v>
                </c:pt>
                <c:pt idx="9">
                  <c:v>0.30384745568037991</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0176080"/>
        <c:axId val="420177256"/>
      </c:barChart>
      <c:catAx>
        <c:axId val="420176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7256"/>
        <c:crosses val="autoZero"/>
        <c:auto val="0"/>
        <c:lblAlgn val="ctr"/>
        <c:lblOffset val="100"/>
        <c:tickLblSkip val="1"/>
        <c:tickMarkSkip val="1"/>
        <c:noMultiLvlLbl val="0"/>
      </c:catAx>
      <c:valAx>
        <c:axId val="4201772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6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4.1740673976212873E-2</c:v>
                </c:pt>
                <c:pt idx="1">
                  <c:v>0.11413084877448475</c:v>
                </c:pt>
                <c:pt idx="2">
                  <c:v>0.13596054224770157</c:v>
                </c:pt>
                <c:pt idx="3">
                  <c:v>0.17444450744952381</c:v>
                </c:pt>
                <c:pt idx="4">
                  <c:v>0.20492253860418724</c:v>
                </c:pt>
                <c:pt idx="5">
                  <c:v>0.22698835901761288</c:v>
                </c:pt>
                <c:pt idx="6">
                  <c:v>0.23756490565972871</c:v>
                </c:pt>
                <c:pt idx="7">
                  <c:v>0.24744525471147402</c:v>
                </c:pt>
                <c:pt idx="8">
                  <c:v>0.25312988036881945</c:v>
                </c:pt>
                <c:pt idx="9">
                  <c:v>0.25039501697030542</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0179216"/>
        <c:axId val="420179608"/>
      </c:barChart>
      <c:catAx>
        <c:axId val="420179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9608"/>
        <c:crosses val="autoZero"/>
        <c:auto val="0"/>
        <c:lblAlgn val="ctr"/>
        <c:lblOffset val="100"/>
        <c:noMultiLvlLbl val="0"/>
      </c:catAx>
      <c:valAx>
        <c:axId val="42017960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9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-0.13573529669094844</c:v>
                </c:pt>
                <c:pt idx="1">
                  <c:v>-5.3184044541362996E-2</c:v>
                </c:pt>
                <c:pt idx="2">
                  <c:v>-1.4292462456811915E-2</c:v>
                </c:pt>
                <c:pt idx="3">
                  <c:v>4.4857048622659601E-2</c:v>
                </c:pt>
                <c:pt idx="4">
                  <c:v>8.2389943363543244E-2</c:v>
                </c:pt>
                <c:pt idx="5">
                  <c:v>0.11079573632898639</c:v>
                </c:pt>
                <c:pt idx="6">
                  <c:v>0.14109095878637895</c:v>
                </c:pt>
                <c:pt idx="7">
                  <c:v>0.17154851449304442</c:v>
                </c:pt>
                <c:pt idx="8">
                  <c:v>0.18680994266649292</c:v>
                </c:pt>
                <c:pt idx="9">
                  <c:v>0.18491310030789757</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0181568"/>
        <c:axId val="417413096"/>
      </c:barChart>
      <c:catAx>
        <c:axId val="4201815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3096"/>
        <c:crosses val="autoZero"/>
        <c:auto val="0"/>
        <c:lblAlgn val="ctr"/>
        <c:lblOffset val="100"/>
        <c:noMultiLvlLbl val="0"/>
      </c:catAx>
      <c:valAx>
        <c:axId val="417413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81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2.8714571206076789E-2</c:v>
                </c:pt>
                <c:pt idx="2">
                  <c:v>2.9963215420060196E-2</c:v>
                </c:pt>
                <c:pt idx="3">
                  <c:v>5.3616451906003171E-2</c:v>
                </c:pt>
                <c:pt idx="4">
                  <c:v>3.1819032648823242E-2</c:v>
                </c:pt>
                <c:pt idx="5">
                  <c:v>3.3105848343004229E-2</c:v>
                </c:pt>
                <c:pt idx="6">
                  <c:v>5.7325586478298218E-2</c:v>
                </c:pt>
                <c:pt idx="7">
                  <c:v>3.4932697540159374E-2</c:v>
                </c:pt>
                <c:pt idx="8">
                  <c:v>3.6239247272155994E-2</c:v>
                </c:pt>
                <c:pt idx="9">
                  <c:v>6.0796220614747876E-2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17416624"/>
        <c:axId val="417414664"/>
      </c:barChart>
      <c:catAx>
        <c:axId val="4174166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4664"/>
        <c:crosses val="autoZero"/>
        <c:auto val="0"/>
        <c:lblAlgn val="ctr"/>
        <c:lblOffset val="100"/>
        <c:noMultiLvlLbl val="0"/>
      </c:catAx>
      <c:valAx>
        <c:axId val="4174146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6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1.9415864522287283</c:v>
                </c:pt>
                <c:pt idx="1">
                  <c:v>1.2856029457052653</c:v>
                </c:pt>
                <c:pt idx="2">
                  <c:v>1.1067215124126077</c:v>
                </c:pt>
                <c:pt idx="3">
                  <c:v>1.1614845215863572</c:v>
                </c:pt>
                <c:pt idx="4">
                  <c:v>0.89976977176013995</c:v>
                </c:pt>
                <c:pt idx="5">
                  <c:v>0.90399606298102753</c:v>
                </c:pt>
                <c:pt idx="6">
                  <c:v>0.73629588274651225</c:v>
                </c:pt>
                <c:pt idx="7">
                  <c:v>0.76521847122881459</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17411136"/>
        <c:axId val="417414272"/>
      </c:barChart>
      <c:catAx>
        <c:axId val="4174111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4272"/>
        <c:crosses val="autoZero"/>
        <c:auto val="0"/>
        <c:lblAlgn val="ctr"/>
        <c:lblOffset val="100"/>
        <c:noMultiLvlLbl val="1"/>
      </c:catAx>
      <c:valAx>
        <c:axId val="4174142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1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48"/>
  <sheetViews>
    <sheetView tabSelected="1" workbookViewId="0"/>
  </sheetViews>
  <sheetFormatPr defaultRowHeight="15" x14ac:dyDescent="0.25"/>
  <cols>
    <col min="1" max="1" width="9.33203125" style="352"/>
    <col min="2" max="2" width="6.5" style="352" customWidth="1"/>
    <col min="3" max="3" width="59.6640625" style="352" bestFit="1" customWidth="1"/>
    <col min="4" max="4" width="9.33203125" style="352"/>
    <col min="5" max="5" width="11.83203125" style="352" customWidth="1"/>
    <col min="6" max="11" width="9.33203125" style="352"/>
    <col min="12" max="12" width="16.83203125" style="352" bestFit="1" customWidth="1"/>
    <col min="13" max="13" width="20.6640625" style="352" bestFit="1" customWidth="1"/>
    <col min="14" max="14" width="24.6640625" style="352" bestFit="1" customWidth="1"/>
    <col min="15" max="16384" width="9.33203125" style="352"/>
  </cols>
  <sheetData>
    <row r="2" spans="2:14" x14ac:dyDescent="0.25">
      <c r="B2" s="351" t="s">
        <v>413</v>
      </c>
    </row>
    <row r="4" spans="2:14" x14ac:dyDescent="0.25">
      <c r="B4" s="351" t="s">
        <v>565</v>
      </c>
    </row>
    <row r="6" spans="2:14" x14ac:dyDescent="0.25">
      <c r="B6" s="351" t="s">
        <v>566</v>
      </c>
    </row>
    <row r="8" spans="2:14" x14ac:dyDescent="0.25">
      <c r="B8" s="353" t="s">
        <v>314</v>
      </c>
      <c r="C8" s="354" t="s">
        <v>414</v>
      </c>
      <c r="D8" s="355"/>
      <c r="E8" s="353" t="s">
        <v>415</v>
      </c>
      <c r="F8" s="353" t="s">
        <v>416</v>
      </c>
      <c r="G8" s="353" t="s">
        <v>416</v>
      </c>
      <c r="L8" s="253"/>
      <c r="M8" s="336" t="s">
        <v>60</v>
      </c>
      <c r="N8" s="336" t="s">
        <v>42</v>
      </c>
    </row>
    <row r="9" spans="2:14" ht="16.5" x14ac:dyDescent="0.35">
      <c r="B9" s="356">
        <v>1</v>
      </c>
      <c r="C9" s="357" t="s">
        <v>417</v>
      </c>
      <c r="D9" s="358"/>
      <c r="E9" s="359">
        <f>F9*100</f>
        <v>120</v>
      </c>
      <c r="F9" s="360">
        <v>1.2</v>
      </c>
      <c r="G9" s="360">
        <f>F9</f>
        <v>1.2</v>
      </c>
      <c r="L9" s="339" t="s">
        <v>555</v>
      </c>
      <c r="M9" s="337">
        <f>SUM(F9:F26)-F14</f>
        <v>7.65</v>
      </c>
      <c r="N9" s="255">
        <f>F14</f>
        <v>0.85</v>
      </c>
    </row>
    <row r="10" spans="2:14" ht="16.5" x14ac:dyDescent="0.35">
      <c r="B10" s="356">
        <v>2</v>
      </c>
      <c r="C10" s="361" t="s">
        <v>418</v>
      </c>
      <c r="D10" s="362"/>
      <c r="E10" s="359">
        <f t="shared" ref="E10:E34" si="0">F10*100</f>
        <v>45</v>
      </c>
      <c r="F10" s="360">
        <v>0.45</v>
      </c>
      <c r="G10" s="360">
        <f>G9+F10</f>
        <v>1.65</v>
      </c>
      <c r="L10" s="339" t="s">
        <v>556</v>
      </c>
      <c r="M10" s="255">
        <f>M9*18%</f>
        <v>1.377</v>
      </c>
      <c r="N10" s="255">
        <f>N9*18%</f>
        <v>0.153</v>
      </c>
    </row>
    <row r="11" spans="2:14" ht="16.5" x14ac:dyDescent="0.35">
      <c r="B11" s="356">
        <v>3</v>
      </c>
      <c r="C11" s="361" t="s">
        <v>419</v>
      </c>
      <c r="D11" s="362"/>
      <c r="E11" s="359">
        <f t="shared" si="0"/>
        <v>16</v>
      </c>
      <c r="F11" s="360">
        <v>0.16</v>
      </c>
      <c r="G11" s="360">
        <f t="shared" ref="G11:G26" si="1">G10+F11</f>
        <v>1.8099999999999998</v>
      </c>
      <c r="L11" s="335" t="s">
        <v>106</v>
      </c>
      <c r="M11" s="338">
        <f>SUM(M9:M10)</f>
        <v>9.027000000000001</v>
      </c>
      <c r="N11" s="338">
        <f>SUM(N9:N10)</f>
        <v>1.0029999999999999</v>
      </c>
    </row>
    <row r="12" spans="2:14" ht="16.5" x14ac:dyDescent="0.35">
      <c r="B12" s="356">
        <v>4</v>
      </c>
      <c r="C12" s="361" t="s">
        <v>420</v>
      </c>
      <c r="D12" s="362"/>
      <c r="E12" s="359">
        <f t="shared" si="0"/>
        <v>32</v>
      </c>
      <c r="F12" s="360">
        <v>0.32</v>
      </c>
      <c r="G12" s="360">
        <f t="shared" si="1"/>
        <v>2.13</v>
      </c>
      <c r="L12" s="253"/>
      <c r="M12" s="253"/>
      <c r="N12" s="255">
        <f>N11+M11</f>
        <v>10.030000000000001</v>
      </c>
    </row>
    <row r="13" spans="2:14" ht="16.5" x14ac:dyDescent="0.35">
      <c r="B13" s="356">
        <v>5</v>
      </c>
      <c r="C13" s="361" t="s">
        <v>421</v>
      </c>
      <c r="D13" s="362"/>
      <c r="E13" s="359">
        <f t="shared" si="0"/>
        <v>130</v>
      </c>
      <c r="F13" s="360">
        <v>1.3</v>
      </c>
      <c r="G13" s="360">
        <f t="shared" si="1"/>
        <v>3.4299999999999997</v>
      </c>
    </row>
    <row r="14" spans="2:14" ht="16.5" x14ac:dyDescent="0.35">
      <c r="B14" s="356">
        <v>6</v>
      </c>
      <c r="C14" s="361" t="s">
        <v>422</v>
      </c>
      <c r="D14" s="362"/>
      <c r="E14" s="359">
        <f t="shared" si="0"/>
        <v>85</v>
      </c>
      <c r="F14" s="360">
        <v>0.85</v>
      </c>
      <c r="G14" s="360">
        <f t="shared" si="1"/>
        <v>4.2799999999999994</v>
      </c>
    </row>
    <row r="15" spans="2:14" ht="16.5" x14ac:dyDescent="0.35">
      <c r="B15" s="356">
        <v>7</v>
      </c>
      <c r="C15" s="361" t="s">
        <v>423</v>
      </c>
      <c r="D15" s="362"/>
      <c r="E15" s="359">
        <f t="shared" si="0"/>
        <v>140</v>
      </c>
      <c r="F15" s="360">
        <v>1.4</v>
      </c>
      <c r="G15" s="360">
        <f t="shared" si="1"/>
        <v>5.68</v>
      </c>
    </row>
    <row r="16" spans="2:14" ht="16.5" x14ac:dyDescent="0.35">
      <c r="B16" s="356">
        <v>8</v>
      </c>
      <c r="C16" s="361" t="s">
        <v>424</v>
      </c>
      <c r="D16" s="362"/>
      <c r="E16" s="359">
        <f t="shared" si="0"/>
        <v>30</v>
      </c>
      <c r="F16" s="360">
        <v>0.3</v>
      </c>
      <c r="G16" s="360">
        <f t="shared" si="1"/>
        <v>5.9799999999999995</v>
      </c>
    </row>
    <row r="17" spans="2:7" ht="16.5" x14ac:dyDescent="0.35">
      <c r="B17" s="356">
        <v>9</v>
      </c>
      <c r="C17" s="361" t="s">
        <v>425</v>
      </c>
      <c r="D17" s="362"/>
      <c r="E17" s="359">
        <f t="shared" si="0"/>
        <v>28.000000000000004</v>
      </c>
      <c r="F17" s="360">
        <v>0.28000000000000003</v>
      </c>
      <c r="G17" s="360">
        <f t="shared" si="1"/>
        <v>6.26</v>
      </c>
    </row>
    <row r="18" spans="2:7" ht="16.5" x14ac:dyDescent="0.35">
      <c r="B18" s="356">
        <v>10</v>
      </c>
      <c r="C18" s="361" t="s">
        <v>426</v>
      </c>
      <c r="D18" s="362"/>
      <c r="E18" s="359">
        <f t="shared" si="0"/>
        <v>20</v>
      </c>
      <c r="F18" s="360">
        <v>0.2</v>
      </c>
      <c r="G18" s="360">
        <f t="shared" si="1"/>
        <v>6.46</v>
      </c>
    </row>
    <row r="19" spans="2:7" ht="16.5" x14ac:dyDescent="0.35">
      <c r="B19" s="356">
        <v>11</v>
      </c>
      <c r="C19" s="361" t="s">
        <v>427</v>
      </c>
      <c r="D19" s="362"/>
      <c r="E19" s="359">
        <f t="shared" si="0"/>
        <v>18</v>
      </c>
      <c r="F19" s="360">
        <v>0.18</v>
      </c>
      <c r="G19" s="360">
        <f t="shared" si="1"/>
        <v>6.64</v>
      </c>
    </row>
    <row r="20" spans="2:7" ht="16.5" x14ac:dyDescent="0.35">
      <c r="B20" s="356">
        <v>12</v>
      </c>
      <c r="C20" s="361" t="s">
        <v>428</v>
      </c>
      <c r="D20" s="362"/>
      <c r="E20" s="359">
        <f t="shared" si="0"/>
        <v>8</v>
      </c>
      <c r="F20" s="360">
        <v>0.08</v>
      </c>
      <c r="G20" s="360">
        <f t="shared" si="1"/>
        <v>6.72</v>
      </c>
    </row>
    <row r="21" spans="2:7" ht="16.5" x14ac:dyDescent="0.35">
      <c r="B21" s="356">
        <v>13</v>
      </c>
      <c r="C21" s="361" t="s">
        <v>429</v>
      </c>
      <c r="D21" s="362"/>
      <c r="E21" s="359">
        <f t="shared" si="0"/>
        <v>12</v>
      </c>
      <c r="F21" s="360">
        <v>0.12</v>
      </c>
      <c r="G21" s="360">
        <f t="shared" si="1"/>
        <v>6.84</v>
      </c>
    </row>
    <row r="22" spans="2:7" ht="16.5" x14ac:dyDescent="0.35">
      <c r="B22" s="356">
        <v>14</v>
      </c>
      <c r="C22" s="361" t="s">
        <v>430</v>
      </c>
      <c r="D22" s="362"/>
      <c r="E22" s="359">
        <f t="shared" si="0"/>
        <v>26</v>
      </c>
      <c r="F22" s="360">
        <v>0.26</v>
      </c>
      <c r="G22" s="360">
        <f t="shared" si="1"/>
        <v>7.1</v>
      </c>
    </row>
    <row r="23" spans="2:7" ht="16.5" x14ac:dyDescent="0.35">
      <c r="B23" s="356">
        <v>15</v>
      </c>
      <c r="C23" s="361" t="s">
        <v>431</v>
      </c>
      <c r="D23" s="362"/>
      <c r="E23" s="359">
        <f t="shared" si="0"/>
        <v>30</v>
      </c>
      <c r="F23" s="360">
        <v>0.3</v>
      </c>
      <c r="G23" s="360">
        <f t="shared" si="1"/>
        <v>7.3999999999999995</v>
      </c>
    </row>
    <row r="24" spans="2:7" ht="16.5" x14ac:dyDescent="0.35">
      <c r="B24" s="356">
        <v>16</v>
      </c>
      <c r="C24" s="361" t="s">
        <v>432</v>
      </c>
      <c r="D24" s="362"/>
      <c r="E24" s="359">
        <f t="shared" si="0"/>
        <v>8</v>
      </c>
      <c r="F24" s="360">
        <v>0.08</v>
      </c>
      <c r="G24" s="360">
        <f t="shared" si="1"/>
        <v>7.4799999999999995</v>
      </c>
    </row>
    <row r="25" spans="2:7" ht="16.5" x14ac:dyDescent="0.35">
      <c r="B25" s="356">
        <v>17</v>
      </c>
      <c r="C25" s="361" t="s">
        <v>433</v>
      </c>
      <c r="D25" s="362"/>
      <c r="E25" s="359">
        <f t="shared" si="0"/>
        <v>52</v>
      </c>
      <c r="F25" s="360">
        <v>0.52</v>
      </c>
      <c r="G25" s="360">
        <f t="shared" si="1"/>
        <v>8</v>
      </c>
    </row>
    <row r="26" spans="2:7" ht="16.5" x14ac:dyDescent="0.35">
      <c r="B26" s="356">
        <v>18</v>
      </c>
      <c r="C26" s="361" t="s">
        <v>434</v>
      </c>
      <c r="D26" s="362"/>
      <c r="E26" s="359">
        <f t="shared" si="0"/>
        <v>50</v>
      </c>
      <c r="F26" s="360">
        <v>0.5</v>
      </c>
      <c r="G26" s="360">
        <f t="shared" si="1"/>
        <v>8.5</v>
      </c>
    </row>
    <row r="27" spans="2:7" ht="16.5" x14ac:dyDescent="0.35">
      <c r="B27" s="356"/>
      <c r="C27" s="392"/>
      <c r="D27" s="393"/>
      <c r="E27" s="359"/>
      <c r="F27" s="360"/>
      <c r="G27" s="360"/>
    </row>
    <row r="28" spans="2:7" x14ac:dyDescent="0.25">
      <c r="B28" s="356">
        <v>19</v>
      </c>
      <c r="C28" s="361" t="s">
        <v>435</v>
      </c>
      <c r="D28" s="362"/>
      <c r="E28" s="359">
        <f t="shared" si="0"/>
        <v>153</v>
      </c>
      <c r="F28" s="359">
        <f>SUM(F9:F26)*18%</f>
        <v>1.53</v>
      </c>
      <c r="G28" s="359">
        <f>G26+F28</f>
        <v>10.029999999999999</v>
      </c>
    </row>
    <row r="29" spans="2:7" x14ac:dyDescent="0.25">
      <c r="B29" s="356"/>
      <c r="C29" s="392"/>
      <c r="D29" s="393"/>
      <c r="E29" s="359"/>
      <c r="F29" s="359"/>
      <c r="G29" s="359"/>
    </row>
    <row r="30" spans="2:7" x14ac:dyDescent="0.25">
      <c r="B30" s="356">
        <v>20</v>
      </c>
      <c r="C30" s="363" t="s">
        <v>436</v>
      </c>
      <c r="D30" s="364"/>
      <c r="E30" s="359">
        <f t="shared" si="0"/>
        <v>39.75</v>
      </c>
      <c r="F30" s="365">
        <f>(26500*25*6)/10^7</f>
        <v>0.39750000000000002</v>
      </c>
      <c r="G30" s="359">
        <f>G28+F30</f>
        <v>10.4275</v>
      </c>
    </row>
    <row r="31" spans="2:7" x14ac:dyDescent="0.25">
      <c r="B31" s="356">
        <v>21</v>
      </c>
      <c r="C31" s="361" t="s">
        <v>438</v>
      </c>
      <c r="D31" s="362"/>
      <c r="E31" s="359">
        <f t="shared" si="0"/>
        <v>5</v>
      </c>
      <c r="F31" s="356">
        <v>0.05</v>
      </c>
      <c r="G31" s="359">
        <f>G30+F31</f>
        <v>10.477500000000001</v>
      </c>
    </row>
    <row r="32" spans="2:7" ht="16.5" x14ac:dyDescent="0.35">
      <c r="B32" s="356">
        <v>22</v>
      </c>
      <c r="C32" s="361" t="s">
        <v>439</v>
      </c>
      <c r="D32" s="362"/>
      <c r="E32" s="359">
        <f t="shared" si="0"/>
        <v>60</v>
      </c>
      <c r="F32" s="360">
        <v>0.6</v>
      </c>
      <c r="G32" s="359">
        <f>G31+F32</f>
        <v>11.077500000000001</v>
      </c>
    </row>
    <row r="33" spans="2:9" x14ac:dyDescent="0.25">
      <c r="B33" s="356">
        <v>23</v>
      </c>
      <c r="C33" s="361" t="s">
        <v>440</v>
      </c>
      <c r="D33" s="362"/>
      <c r="E33" s="359">
        <f t="shared" si="0"/>
        <v>24</v>
      </c>
      <c r="F33" s="356">
        <v>0.24</v>
      </c>
      <c r="G33" s="359">
        <f t="shared" ref="G33:G34" si="2">G32+F33</f>
        <v>11.317500000000001</v>
      </c>
    </row>
    <row r="34" spans="2:9" ht="16.5" x14ac:dyDescent="0.35">
      <c r="B34" s="366">
        <v>24</v>
      </c>
      <c r="C34" s="367" t="s">
        <v>441</v>
      </c>
      <c r="D34" s="368"/>
      <c r="E34" s="369">
        <f t="shared" si="0"/>
        <v>17</v>
      </c>
      <c r="F34" s="370">
        <v>0.17</v>
      </c>
      <c r="G34" s="369">
        <f t="shared" si="2"/>
        <v>11.487500000000001</v>
      </c>
    </row>
    <row r="35" spans="2:9" x14ac:dyDescent="0.25">
      <c r="B35" s="371" t="s">
        <v>442</v>
      </c>
      <c r="C35" s="372"/>
      <c r="D35" s="373"/>
      <c r="E35" s="374">
        <f>SUM(E9:E34)</f>
        <v>1148.75</v>
      </c>
      <c r="F35" s="374">
        <f>SUM(F9:F34)</f>
        <v>11.487500000000001</v>
      </c>
      <c r="G35" s="375">
        <f>G34-F35</f>
        <v>0</v>
      </c>
      <c r="H35" s="376"/>
    </row>
    <row r="36" spans="2:9" x14ac:dyDescent="0.25">
      <c r="B36" s="377"/>
      <c r="C36" s="254"/>
      <c r="D36" s="377"/>
      <c r="E36" s="377"/>
      <c r="F36" s="378"/>
      <c r="G36" s="377"/>
    </row>
    <row r="37" spans="2:9" x14ac:dyDescent="0.25">
      <c r="B37" s="377"/>
      <c r="C37" s="377"/>
      <c r="D37" s="377"/>
      <c r="E37" s="377"/>
      <c r="F37" s="377"/>
      <c r="G37" s="377"/>
    </row>
    <row r="38" spans="2:9" x14ac:dyDescent="0.25">
      <c r="B38" s="353" t="s">
        <v>314</v>
      </c>
      <c r="C38" s="379" t="s">
        <v>414</v>
      </c>
      <c r="D38" s="380" t="s">
        <v>4</v>
      </c>
      <c r="E38" s="353" t="s">
        <v>415</v>
      </c>
      <c r="F38" s="353" t="s">
        <v>416</v>
      </c>
      <c r="G38" s="353" t="s">
        <v>416</v>
      </c>
    </row>
    <row r="39" spans="2:9" ht="16.5" x14ac:dyDescent="0.35">
      <c r="B39" s="381">
        <v>1</v>
      </c>
      <c r="C39" s="356" t="s">
        <v>443</v>
      </c>
      <c r="D39" s="382">
        <v>0.25</v>
      </c>
      <c r="E39" s="383">
        <f>E35*D39</f>
        <v>287.1875</v>
      </c>
      <c r="F39" s="360">
        <f>E39/100</f>
        <v>2.8718750000000002</v>
      </c>
      <c r="G39" s="384">
        <f>F39</f>
        <v>2.8718750000000002</v>
      </c>
      <c r="H39" s="376"/>
      <c r="I39" s="385"/>
    </row>
    <row r="40" spans="2:9" ht="16.5" x14ac:dyDescent="0.35">
      <c r="B40" s="386">
        <v>2</v>
      </c>
      <c r="C40" s="366" t="s">
        <v>444</v>
      </c>
      <c r="D40" s="387">
        <v>0.75</v>
      </c>
      <c r="E40" s="388">
        <f>E35*D40</f>
        <v>861.5625</v>
      </c>
      <c r="F40" s="370">
        <f>E40/100</f>
        <v>8.6156249999999996</v>
      </c>
      <c r="G40" s="370">
        <f>G39+F40</f>
        <v>11.487500000000001</v>
      </c>
      <c r="H40" s="376"/>
      <c r="I40" s="376"/>
    </row>
    <row r="41" spans="2:9" ht="16.5" x14ac:dyDescent="0.35">
      <c r="B41" s="371" t="s">
        <v>442</v>
      </c>
      <c r="C41" s="372"/>
      <c r="D41" s="372"/>
      <c r="E41" s="389">
        <f>E39+E40</f>
        <v>1148.75</v>
      </c>
      <c r="F41" s="389">
        <f>F39+F40</f>
        <v>11.487500000000001</v>
      </c>
      <c r="G41" s="390">
        <f>G40-F41</f>
        <v>0</v>
      </c>
      <c r="H41" s="385"/>
    </row>
    <row r="44" spans="2:9" x14ac:dyDescent="0.25">
      <c r="B44" s="352" t="s">
        <v>567</v>
      </c>
    </row>
    <row r="46" spans="2:9" x14ac:dyDescent="0.25">
      <c r="B46" s="353" t="s">
        <v>314</v>
      </c>
      <c r="C46" s="379" t="s">
        <v>414</v>
      </c>
      <c r="D46" s="379" t="s">
        <v>4</v>
      </c>
      <c r="E46" s="353" t="s">
        <v>415</v>
      </c>
      <c r="F46" s="353" t="s">
        <v>416</v>
      </c>
      <c r="G46" s="391"/>
    </row>
    <row r="47" spans="2:9" ht="16.5" x14ac:dyDescent="0.35">
      <c r="B47" s="356">
        <v>1</v>
      </c>
      <c r="C47" s="356" t="s">
        <v>557</v>
      </c>
      <c r="D47" s="382">
        <v>0.75</v>
      </c>
      <c r="E47" s="360">
        <v>50</v>
      </c>
      <c r="F47" s="360">
        <f>E47/100</f>
        <v>0.5</v>
      </c>
    </row>
    <row r="48" spans="2:9" ht="16.5" x14ac:dyDescent="0.35">
      <c r="B48" s="366">
        <v>2</v>
      </c>
      <c r="C48" s="366" t="s">
        <v>558</v>
      </c>
      <c r="D48" s="387">
        <v>0.25</v>
      </c>
      <c r="E48" s="370">
        <f>E47/D47*D48</f>
        <v>16.666666666666668</v>
      </c>
      <c r="F48" s="370">
        <f>E48/100</f>
        <v>0.16666666666666669</v>
      </c>
    </row>
  </sheetData>
  <mergeCells count="27">
    <mergeCell ref="C34:D34"/>
    <mergeCell ref="B35:D35"/>
    <mergeCell ref="B41:D41"/>
    <mergeCell ref="C26:D26"/>
    <mergeCell ref="C28:D28"/>
    <mergeCell ref="C30:D30"/>
    <mergeCell ref="C31:D31"/>
    <mergeCell ref="C32:D32"/>
    <mergeCell ref="C33:D33"/>
    <mergeCell ref="C20:D20"/>
    <mergeCell ref="C21:D21"/>
    <mergeCell ref="C22:D22"/>
    <mergeCell ref="C23:D23"/>
    <mergeCell ref="C24:D24"/>
    <mergeCell ref="C25:D25"/>
    <mergeCell ref="C14:D14"/>
    <mergeCell ref="C15:D15"/>
    <mergeCell ref="C16:D16"/>
    <mergeCell ref="C17:D17"/>
    <mergeCell ref="C18:D18"/>
    <mergeCell ref="C19:D19"/>
    <mergeCell ref="C8:D8"/>
    <mergeCell ref="C9:D9"/>
    <mergeCell ref="C10:D10"/>
    <mergeCell ref="C11:D11"/>
    <mergeCell ref="C12:D12"/>
    <mergeCell ref="C13:D13"/>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workbookViewId="0"/>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60" t="str">
        <f>"Financial Model of " &amp; B4</f>
        <v>Financial Model of 26132 Sq. Ft. AHAMDABAD ZEPTO Location Warehouse (Cold Storage)</v>
      </c>
      <c r="C2" s="15"/>
      <c r="D2" s="8"/>
    </row>
    <row r="3" spans="2:6" ht="9" customHeight="1" x14ac:dyDescent="0.35"/>
    <row r="4" spans="2:6" ht="19.5" customHeight="1" x14ac:dyDescent="0.35">
      <c r="B4" s="7" t="str">
        <f>'Common Assumption'!B4</f>
        <v>26132 Sq. Ft. AHAMDABAD ZEPTO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AHEMDABAD ZEPTO'!N11</f>
        <v>1.0029999999999999</v>
      </c>
      <c r="E10" s="134"/>
      <c r="F10" s="134"/>
    </row>
    <row r="11" spans="2:6" ht="18" customHeight="1" x14ac:dyDescent="0.35">
      <c r="B11" s="6" t="s">
        <v>60</v>
      </c>
      <c r="D11" s="132">
        <f>'Proposed Capex AHEMDABAD ZEPTO'!M9</f>
        <v>7.65</v>
      </c>
      <c r="E11" s="134"/>
      <c r="F11" s="134"/>
    </row>
    <row r="12" spans="2:6" ht="18" customHeight="1" x14ac:dyDescent="0.35">
      <c r="B12" s="6" t="s">
        <v>130</v>
      </c>
      <c r="D12" s="132">
        <v>0</v>
      </c>
      <c r="E12" s="134"/>
    </row>
    <row r="13" spans="2:6" ht="18" customHeight="1" x14ac:dyDescent="0.35">
      <c r="B13" s="6" t="s">
        <v>412</v>
      </c>
      <c r="D13" s="132">
        <f>D11*18%</f>
        <v>1.377</v>
      </c>
      <c r="E13" s="134"/>
      <c r="F13" s="134"/>
    </row>
    <row r="14" spans="2:6" ht="18" customHeight="1" x14ac:dyDescent="0.35">
      <c r="B14" s="6" t="s">
        <v>345</v>
      </c>
      <c r="D14" s="132">
        <f>'Proposed Capex AHEMDABAD ZEPTO'!F30</f>
        <v>0.39750000000000002</v>
      </c>
      <c r="E14" s="134"/>
    </row>
    <row r="15" spans="2:6" ht="18" customHeight="1" x14ac:dyDescent="0.35">
      <c r="B15" s="6" t="s">
        <v>18</v>
      </c>
      <c r="D15" s="93">
        <f ca="1">'Loan Schedule'!D15+'Loan Schedule'!E15</f>
        <v>0.11422669598556409</v>
      </c>
      <c r="E15" s="134"/>
    </row>
    <row r="16" spans="2:6" ht="18" customHeight="1" x14ac:dyDescent="0.35">
      <c r="B16" s="69" t="s">
        <v>71</v>
      </c>
      <c r="C16" s="69"/>
      <c r="D16" s="111">
        <f ca="1">SUM(D8:D15)</f>
        <v>10.541726695985567</v>
      </c>
    </row>
    <row r="17" spans="2:4" ht="18" customHeight="1" x14ac:dyDescent="0.35">
      <c r="B17" s="6" t="s">
        <v>372</v>
      </c>
      <c r="D17" s="132">
        <f>'Proposed Capex AHEMDABAD ZEPTO'!F31</f>
        <v>0.05</v>
      </c>
    </row>
    <row r="18" spans="2:4" ht="18" customHeight="1" x14ac:dyDescent="0.35">
      <c r="B18" s="6" t="s">
        <v>19</v>
      </c>
      <c r="D18" s="132">
        <f>(D10+D11)*1%</f>
        <v>8.653000000000001E-2</v>
      </c>
    </row>
    <row r="19" spans="2:4" ht="18" customHeight="1" x14ac:dyDescent="0.35">
      <c r="B19" s="69" t="s">
        <v>71</v>
      </c>
      <c r="C19" s="69"/>
      <c r="D19" s="111">
        <f ca="1">SUM(D16:D18)</f>
        <v>10.678256695985567</v>
      </c>
    </row>
    <row r="20" spans="2:4" ht="18" customHeight="1" x14ac:dyDescent="0.35">
      <c r="B20" s="6" t="s">
        <v>373</v>
      </c>
      <c r="D20" s="93">
        <f>'Working Capital'!F43</f>
        <v>7.2491161479287664E-2</v>
      </c>
    </row>
    <row r="21" spans="2:4" ht="18" customHeight="1" x14ac:dyDescent="0.35">
      <c r="B21" s="69" t="s">
        <v>71</v>
      </c>
      <c r="C21" s="69"/>
      <c r="D21" s="111">
        <f ca="1">SUM(D19:D20)</f>
        <v>10.750747857464855</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2.6876869643662138</v>
      </c>
    </row>
    <row r="26" spans="2:4" ht="18" customHeight="1" x14ac:dyDescent="0.35">
      <c r="B26" s="57" t="s">
        <v>47</v>
      </c>
      <c r="C26" s="34">
        <f>1-C25</f>
        <v>0.75</v>
      </c>
      <c r="D26" s="44">
        <f ca="1">C26*D21</f>
        <v>8.0630608930986405</v>
      </c>
    </row>
    <row r="27" spans="2:4" ht="18" customHeight="1" x14ac:dyDescent="0.35">
      <c r="B27" s="69" t="s">
        <v>71</v>
      </c>
      <c r="C27" s="69"/>
      <c r="D27" s="111">
        <f ca="1">SUM(D25:D26)</f>
        <v>10.750747857464855</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26132 Sq. Ft. AHAMDABAD ZEPTO Location Warehouse (Cold Storage)</v>
      </c>
      <c r="C2" s="15"/>
      <c r="D2" s="8"/>
      <c r="E2" s="8"/>
    </row>
    <row r="3" spans="2:5" ht="9" customHeight="1" x14ac:dyDescent="0.25"/>
    <row r="4" spans="2:5" ht="19.5" customHeight="1" x14ac:dyDescent="0.25">
      <c r="B4" s="7" t="s">
        <v>568</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454</v>
      </c>
      <c r="C19" s="1"/>
      <c r="D19" s="144">
        <v>12</v>
      </c>
      <c r="E19" s="144" t="s">
        <v>455</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263</v>
      </c>
      <c r="D23" s="144">
        <v>26132</v>
      </c>
      <c r="E23" s="144" t="s">
        <v>262</v>
      </c>
    </row>
    <row r="24" spans="2:5" ht="18" customHeight="1" x14ac:dyDescent="0.25">
      <c r="B24" s="57" t="s">
        <v>264</v>
      </c>
      <c r="D24" s="144">
        <v>17.5</v>
      </c>
      <c r="E24" s="144" t="s">
        <v>265</v>
      </c>
    </row>
    <row r="25" spans="2:5" ht="18" customHeight="1" x14ac:dyDescent="0.25">
      <c r="B25" s="57" t="s">
        <v>285</v>
      </c>
      <c r="D25" s="144">
        <f>D23*D24</f>
        <v>457310</v>
      </c>
      <c r="E25" s="144" t="s">
        <v>286</v>
      </c>
    </row>
    <row r="26" spans="2:5" ht="18" customHeight="1" x14ac:dyDescent="0.25">
      <c r="B26" s="57" t="s">
        <v>268</v>
      </c>
      <c r="D26" s="145">
        <v>0.15</v>
      </c>
      <c r="E26" s="144" t="s">
        <v>569</v>
      </c>
    </row>
    <row r="27" spans="2:5" ht="30" x14ac:dyDescent="0.25">
      <c r="B27" s="57" t="s">
        <v>266</v>
      </c>
      <c r="D27" s="145">
        <v>0.04</v>
      </c>
      <c r="E27" s="144" t="s">
        <v>4</v>
      </c>
    </row>
    <row r="28" spans="2:5" ht="18" customHeight="1" x14ac:dyDescent="0.25">
      <c r="B28" s="57" t="s">
        <v>267</v>
      </c>
      <c r="D28" s="144">
        <v>7</v>
      </c>
      <c r="E28" s="144" t="s">
        <v>12</v>
      </c>
    </row>
    <row r="29" spans="2:5" ht="30" x14ac:dyDescent="0.25">
      <c r="B29" s="57" t="s">
        <v>269</v>
      </c>
      <c r="D29" s="144">
        <v>5000</v>
      </c>
      <c r="E29" s="144" t="s">
        <v>270</v>
      </c>
    </row>
    <row r="30" spans="2:5" ht="18" customHeight="1" x14ac:dyDescent="0.25">
      <c r="B30" s="57" t="s">
        <v>271</v>
      </c>
      <c r="D30" s="144">
        <v>15</v>
      </c>
      <c r="E30" s="144" t="s">
        <v>272</v>
      </c>
    </row>
    <row r="31" spans="2:5" ht="30" x14ac:dyDescent="0.25">
      <c r="B31" s="57" t="s">
        <v>284</v>
      </c>
      <c r="D31" s="144">
        <v>5000</v>
      </c>
      <c r="E31" s="144" t="s">
        <v>283</v>
      </c>
    </row>
    <row r="32" spans="2:5" ht="18" customHeight="1" x14ac:dyDescent="0.25">
      <c r="B32" s="57"/>
      <c r="D32" s="144"/>
      <c r="E32" s="144"/>
    </row>
    <row r="33" spans="2:6" ht="18" customHeight="1" x14ac:dyDescent="0.25">
      <c r="B33" s="12" t="s">
        <v>374</v>
      </c>
      <c r="C33" s="12"/>
      <c r="D33" s="13"/>
      <c r="E33" s="13"/>
    </row>
    <row r="34" spans="2:6" ht="18" customHeight="1" x14ac:dyDescent="0.25">
      <c r="B34" s="57" t="s">
        <v>273</v>
      </c>
      <c r="D34" s="144">
        <v>50</v>
      </c>
      <c r="E34" s="144" t="s">
        <v>272</v>
      </c>
    </row>
    <row r="35" spans="2:6" ht="22.5" customHeight="1" x14ac:dyDescent="0.25">
      <c r="B35" s="57" t="s">
        <v>274</v>
      </c>
      <c r="D35" s="144">
        <v>20000</v>
      </c>
      <c r="E35" s="162" t="s">
        <v>275</v>
      </c>
    </row>
    <row r="36" spans="2:6" x14ac:dyDescent="0.25">
      <c r="B36" s="57" t="s">
        <v>276</v>
      </c>
      <c r="D36" s="144">
        <v>20000</v>
      </c>
      <c r="E36" s="162" t="s">
        <v>275</v>
      </c>
    </row>
    <row r="37" spans="2:6" ht="18" customHeight="1" x14ac:dyDescent="0.25">
      <c r="B37" s="57" t="s">
        <v>278</v>
      </c>
      <c r="D37" s="29">
        <v>0.08</v>
      </c>
      <c r="E37" s="144" t="s">
        <v>277</v>
      </c>
    </row>
    <row r="38" spans="2:6" ht="18" customHeight="1" x14ac:dyDescent="0.25">
      <c r="B38" s="57" t="s">
        <v>282</v>
      </c>
      <c r="D38" s="124">
        <v>7.4999999999999997E-2</v>
      </c>
      <c r="E38" s="144"/>
    </row>
    <row r="39" spans="2:6" ht="18" customHeight="1" x14ac:dyDescent="0.25">
      <c r="B39" s="57"/>
      <c r="D39" s="29"/>
      <c r="E39" s="144"/>
    </row>
    <row r="40" spans="2:6" ht="18" customHeight="1" x14ac:dyDescent="0.25">
      <c r="B40" s="57" t="s">
        <v>279</v>
      </c>
      <c r="D40" s="124">
        <v>1.4999999999999999E-2</v>
      </c>
      <c r="E40" s="144" t="s">
        <v>280</v>
      </c>
      <c r="F40" s="144" t="s">
        <v>564</v>
      </c>
    </row>
    <row r="41" spans="2:6" ht="18" customHeight="1" x14ac:dyDescent="0.25">
      <c r="B41" s="57" t="s">
        <v>359</v>
      </c>
      <c r="D41" s="29">
        <v>0.05</v>
      </c>
      <c r="E41" s="144"/>
    </row>
    <row r="42" spans="2:6" ht="18" customHeight="1" x14ac:dyDescent="0.25">
      <c r="B42" s="57" t="s">
        <v>155</v>
      </c>
      <c r="D42" s="124">
        <v>1.4999999999999999E-2</v>
      </c>
      <c r="E42" s="144" t="s">
        <v>281</v>
      </c>
    </row>
    <row r="43" spans="2:6" ht="18" customHeight="1" x14ac:dyDescent="0.25">
      <c r="B43" s="57"/>
      <c r="D43" s="144"/>
      <c r="E43" s="144"/>
    </row>
    <row r="44" spans="2:6" ht="18" customHeight="1" x14ac:dyDescent="0.25">
      <c r="B44" s="12" t="s">
        <v>446</v>
      </c>
      <c r="C44" s="12"/>
      <c r="D44" s="13"/>
      <c r="E44" s="13"/>
    </row>
    <row r="45" spans="2:6" ht="18" customHeight="1" x14ac:dyDescent="0.25">
      <c r="B45" s="57" t="s">
        <v>447</v>
      </c>
      <c r="D45" s="144">
        <v>1.2</v>
      </c>
      <c r="E45" s="144" t="s">
        <v>448</v>
      </c>
    </row>
    <row r="46" spans="2:6" ht="18" customHeight="1" x14ac:dyDescent="0.25">
      <c r="B46" s="57" t="s">
        <v>331</v>
      </c>
      <c r="D46" s="144">
        <f>D61</f>
        <v>689</v>
      </c>
      <c r="E46" s="144" t="s">
        <v>329</v>
      </c>
    </row>
    <row r="47" spans="2:6" ht="18" customHeight="1" x14ac:dyDescent="0.25">
      <c r="B47" s="57" t="s">
        <v>449</v>
      </c>
      <c r="D47" s="144">
        <f>D45*D46</f>
        <v>826.8</v>
      </c>
      <c r="E47" s="144" t="s">
        <v>448</v>
      </c>
    </row>
    <row r="48" spans="2:6" ht="18" customHeight="1" x14ac:dyDescent="0.25">
      <c r="B48" s="57"/>
      <c r="D48" s="144"/>
      <c r="E48" s="144"/>
    </row>
    <row r="49" spans="2:6" ht="18" customHeight="1" x14ac:dyDescent="0.25">
      <c r="B49" s="57" t="s">
        <v>450</v>
      </c>
      <c r="D49" s="144">
        <v>25</v>
      </c>
      <c r="E49" s="144" t="s">
        <v>286</v>
      </c>
    </row>
    <row r="50" spans="2:6" ht="18" customHeight="1" x14ac:dyDescent="0.25">
      <c r="B50" s="57" t="s">
        <v>451</v>
      </c>
      <c r="D50" s="144">
        <v>300</v>
      </c>
      <c r="E50" s="144" t="s">
        <v>452</v>
      </c>
    </row>
    <row r="51" spans="2:6" ht="18" customHeight="1" x14ac:dyDescent="0.25">
      <c r="B51" s="57" t="s">
        <v>453</v>
      </c>
      <c r="D51" s="144">
        <f>D49*D50*D19</f>
        <v>90000</v>
      </c>
      <c r="E51" s="144" t="s">
        <v>286</v>
      </c>
    </row>
    <row r="52" spans="2:6" ht="18" customHeight="1" x14ac:dyDescent="0.25">
      <c r="B52" s="57" t="s">
        <v>456</v>
      </c>
      <c r="D52" s="144">
        <v>4.0999999999999996</v>
      </c>
      <c r="E52" s="144" t="s">
        <v>457</v>
      </c>
    </row>
    <row r="53" spans="2:6" ht="18" customHeight="1" x14ac:dyDescent="0.25">
      <c r="B53" s="57" t="s">
        <v>460</v>
      </c>
      <c r="D53" s="144">
        <f>D47*D18</f>
        <v>301782</v>
      </c>
      <c r="E53" s="144" t="s">
        <v>448</v>
      </c>
    </row>
    <row r="54" spans="2:6" ht="18" customHeight="1" x14ac:dyDescent="0.25">
      <c r="B54" s="57" t="s">
        <v>458</v>
      </c>
      <c r="D54" s="144">
        <f>D53*D52</f>
        <v>1237306.2</v>
      </c>
      <c r="E54" s="144" t="s">
        <v>286</v>
      </c>
      <c r="F54" s="269">
        <f>D54/10^7</f>
        <v>0.12373062</v>
      </c>
    </row>
    <row r="55" spans="2:6" ht="18" customHeight="1" x14ac:dyDescent="0.25">
      <c r="B55" s="57" t="s">
        <v>459</v>
      </c>
      <c r="D55" s="144">
        <f>D51+D54</f>
        <v>1327306.2</v>
      </c>
      <c r="E55" s="144" t="s">
        <v>286</v>
      </c>
      <c r="F55" s="269">
        <f>D55/10^7</f>
        <v>0.13273061999999999</v>
      </c>
    </row>
    <row r="56" spans="2:6" ht="18" customHeight="1" x14ac:dyDescent="0.25">
      <c r="B56" s="57" t="s">
        <v>336</v>
      </c>
      <c r="D56" s="29">
        <v>0.05</v>
      </c>
      <c r="E56" s="144"/>
    </row>
    <row r="57" spans="2:6" ht="18" customHeight="1" x14ac:dyDescent="0.25">
      <c r="B57" s="57" t="s">
        <v>337</v>
      </c>
      <c r="D57" s="29">
        <v>0.04</v>
      </c>
      <c r="E57" s="144"/>
    </row>
    <row r="58" spans="2:6" ht="18" customHeight="1" x14ac:dyDescent="0.25">
      <c r="B58" s="57"/>
      <c r="D58" s="144"/>
      <c r="E58" s="144"/>
    </row>
    <row r="59" spans="2:6" ht="30" x14ac:dyDescent="0.25">
      <c r="B59" s="210" t="s">
        <v>324</v>
      </c>
      <c r="C59" s="211"/>
      <c r="D59" s="212"/>
      <c r="E59" s="212"/>
    </row>
    <row r="60" spans="2:6" ht="18" customHeight="1" x14ac:dyDescent="0.25">
      <c r="B60" s="207" t="s">
        <v>326</v>
      </c>
      <c r="C60" s="208"/>
      <c r="D60" s="209"/>
      <c r="E60" s="209"/>
    </row>
    <row r="61" spans="2:6" ht="18" customHeight="1" x14ac:dyDescent="0.25">
      <c r="B61" s="57" t="s">
        <v>322</v>
      </c>
      <c r="D61" s="144">
        <v>689</v>
      </c>
      <c r="E61" s="144" t="s">
        <v>329</v>
      </c>
    </row>
    <row r="62" spans="2:6" ht="18" customHeight="1" x14ac:dyDescent="0.25">
      <c r="B62" s="57" t="s">
        <v>328</v>
      </c>
      <c r="D62" s="144">
        <v>1053</v>
      </c>
      <c r="E62" s="144" t="s">
        <v>330</v>
      </c>
    </row>
    <row r="63" spans="2:6" ht="18" customHeight="1" x14ac:dyDescent="0.25">
      <c r="B63" s="207" t="s">
        <v>327</v>
      </c>
      <c r="C63" s="208"/>
      <c r="D63" s="209"/>
      <c r="E63" s="209"/>
    </row>
    <row r="64" spans="2:6" ht="18" customHeight="1" x14ac:dyDescent="0.25">
      <c r="B64" s="57" t="s">
        <v>317</v>
      </c>
      <c r="D64" s="144">
        <v>500000</v>
      </c>
      <c r="E64" s="144" t="s">
        <v>327</v>
      </c>
    </row>
    <row r="65" spans="2:5" ht="18" customHeight="1" x14ac:dyDescent="0.25">
      <c r="B65" s="57"/>
      <c r="D65" s="144"/>
      <c r="E65" s="144"/>
    </row>
    <row r="66" spans="2:5" ht="18" customHeight="1" x14ac:dyDescent="0.25">
      <c r="B66" s="57" t="s">
        <v>345</v>
      </c>
      <c r="D66" s="132">
        <f>'TPC and MoF'!D14</f>
        <v>0.39750000000000002</v>
      </c>
      <c r="E66" s="144" t="s">
        <v>59</v>
      </c>
    </row>
    <row r="67" spans="2:5" ht="18" customHeight="1" x14ac:dyDescent="0.25">
      <c r="B67" s="57" t="s">
        <v>346</v>
      </c>
      <c r="D67" s="29">
        <v>0.11</v>
      </c>
      <c r="E67" s="144" t="s">
        <v>347</v>
      </c>
    </row>
    <row r="68" spans="2:5" ht="18" customHeight="1" x14ac:dyDescent="0.25">
      <c r="B68" s="57"/>
      <c r="D68" s="144"/>
      <c r="E68" s="144"/>
    </row>
    <row r="69" spans="2:5" ht="18" customHeight="1" x14ac:dyDescent="0.25">
      <c r="B69" s="215" t="s">
        <v>261</v>
      </c>
      <c r="D69" s="144"/>
      <c r="E69" s="144"/>
    </row>
    <row r="70" spans="2:5" ht="18" customHeight="1" x14ac:dyDescent="0.25">
      <c r="B70" s="12" t="s">
        <v>261</v>
      </c>
      <c r="C70" s="12"/>
      <c r="D70" s="12"/>
      <c r="E70" s="12"/>
    </row>
    <row r="71" spans="2:5" ht="18" customHeight="1" x14ac:dyDescent="0.25">
      <c r="B71" s="4" t="s">
        <v>366</v>
      </c>
      <c r="C71" s="4"/>
      <c r="D71" s="34">
        <v>0.22</v>
      </c>
      <c r="E71" s="29" t="s">
        <v>8</v>
      </c>
    </row>
    <row r="72" spans="2:5" ht="18" customHeight="1" x14ac:dyDescent="0.25">
      <c r="B72" s="4" t="s">
        <v>367</v>
      </c>
      <c r="C72" s="4"/>
      <c r="D72" s="34">
        <v>0.1</v>
      </c>
      <c r="E72" s="29" t="s">
        <v>8</v>
      </c>
    </row>
    <row r="73" spans="2:5" ht="18" customHeight="1" x14ac:dyDescent="0.25">
      <c r="B73" s="4" t="s">
        <v>368</v>
      </c>
      <c r="C73" s="4"/>
      <c r="D73" s="34">
        <v>0.04</v>
      </c>
      <c r="E73" s="29" t="s">
        <v>8</v>
      </c>
    </row>
    <row r="74" spans="2:5" ht="18" customHeight="1" x14ac:dyDescent="0.25">
      <c r="B74" s="84" t="s">
        <v>369</v>
      </c>
      <c r="C74" s="84"/>
      <c r="D74" s="150">
        <f>D71*(1+D72)*(1+D73)</f>
        <v>0.25168000000000001</v>
      </c>
      <c r="E74" s="216" t="s">
        <v>8</v>
      </c>
    </row>
    <row r="75" spans="2:5" ht="18" customHeight="1" x14ac:dyDescent="0.25">
      <c r="B75" s="57"/>
      <c r="D75" s="144"/>
      <c r="E75" s="144"/>
    </row>
    <row r="76" spans="2:5" ht="18" customHeight="1" x14ac:dyDescent="0.25">
      <c r="B76" s="12" t="s">
        <v>551</v>
      </c>
      <c r="C76" s="12"/>
      <c r="D76" s="12"/>
      <c r="E76" s="12"/>
    </row>
    <row r="77" spans="2:5" ht="18" customHeight="1" x14ac:dyDescent="0.25">
      <c r="B77" s="4" t="s">
        <v>366</v>
      </c>
      <c r="C77" s="4"/>
      <c r="D77" s="34">
        <v>0.15</v>
      </c>
      <c r="E77" s="29" t="s">
        <v>8</v>
      </c>
    </row>
    <row r="78" spans="2:5" ht="18" customHeight="1" x14ac:dyDescent="0.25">
      <c r="B78" s="4" t="s">
        <v>367</v>
      </c>
      <c r="C78" s="4"/>
      <c r="D78" s="34">
        <v>0.1</v>
      </c>
      <c r="E78" s="29" t="s">
        <v>8</v>
      </c>
    </row>
    <row r="79" spans="2:5" ht="18" customHeight="1" x14ac:dyDescent="0.25">
      <c r="B79" s="4" t="s">
        <v>368</v>
      </c>
      <c r="C79" s="4"/>
      <c r="D79" s="34">
        <v>0.04</v>
      </c>
      <c r="E79" s="29" t="s">
        <v>8</v>
      </c>
    </row>
    <row r="80" spans="2:5" ht="18" customHeight="1" x14ac:dyDescent="0.25">
      <c r="B80" s="84" t="s">
        <v>369</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375</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formula1>"1.5%,2%,3%"</formula1>
    </dataValidation>
    <dataValidation type="list" allowBlank="1" showInputMessage="1" showErrorMessage="1" sqref="D88:D89">
      <formula1>"8.50%,9%,9.50%"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43" t="s">
        <v>0</v>
      </c>
      <c r="H6" s="343"/>
      <c r="I6" s="344" t="s">
        <v>56</v>
      </c>
      <c r="J6" s="344"/>
      <c r="K6" s="344"/>
      <c r="L6" s="344"/>
      <c r="M6" s="344"/>
      <c r="N6" s="344"/>
      <c r="O6" s="344"/>
      <c r="P6" s="344"/>
      <c r="Q6" s="344"/>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topLeftCell="A67" workbookViewId="0">
      <selection activeCell="O80" sqref="O80"/>
    </sheetView>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288</v>
      </c>
      <c r="C12" s="4"/>
      <c r="D12" s="4"/>
      <c r="E12" s="4"/>
      <c r="F12" s="44"/>
      <c r="G12" s="44"/>
      <c r="H12" s="44"/>
      <c r="I12" s="44"/>
      <c r="J12" s="44"/>
      <c r="K12" s="44"/>
      <c r="L12" s="44"/>
      <c r="M12" s="44"/>
      <c r="N12" s="44"/>
      <c r="O12" s="4"/>
      <c r="P12" s="4"/>
    </row>
    <row r="13" spans="2:16" ht="18" customHeight="1" x14ac:dyDescent="0.35">
      <c r="B13" s="4" t="s">
        <v>289</v>
      </c>
      <c r="C13" s="4"/>
      <c r="D13" s="4"/>
      <c r="E13" s="4"/>
      <c r="F13" s="142">
        <f>'Common Assumption'!D23</f>
        <v>26132</v>
      </c>
      <c r="G13" s="45">
        <f>F13</f>
        <v>26132</v>
      </c>
      <c r="H13" s="45">
        <f t="shared" ref="H13:O15" si="9">G13</f>
        <v>26132</v>
      </c>
      <c r="I13" s="45">
        <f t="shared" si="9"/>
        <v>26132</v>
      </c>
      <c r="J13" s="45">
        <f t="shared" si="9"/>
        <v>26132</v>
      </c>
      <c r="K13" s="45">
        <f t="shared" si="9"/>
        <v>26132</v>
      </c>
      <c r="L13" s="45">
        <f t="shared" si="9"/>
        <v>26132</v>
      </c>
      <c r="M13" s="45">
        <f t="shared" si="9"/>
        <v>26132</v>
      </c>
      <c r="N13" s="45">
        <f t="shared" si="9"/>
        <v>26132</v>
      </c>
      <c r="O13" s="45">
        <f t="shared" si="9"/>
        <v>26132</v>
      </c>
      <c r="P13" s="4"/>
    </row>
    <row r="14" spans="2:16" ht="18" customHeight="1" x14ac:dyDescent="0.35">
      <c r="B14" s="4" t="s">
        <v>290</v>
      </c>
      <c r="C14" s="4"/>
      <c r="D14" s="4"/>
      <c r="E14" s="4"/>
      <c r="F14" s="139">
        <f>'Common Assumption'!D24</f>
        <v>17.5</v>
      </c>
      <c r="G14" s="44">
        <f>F14*(1+G15)</f>
        <v>17.5</v>
      </c>
      <c r="H14" s="44">
        <f t="shared" ref="H14:O14" si="10">G14*(1+H15)</f>
        <v>17.5</v>
      </c>
      <c r="I14" s="44">
        <f t="shared" si="10"/>
        <v>20.125</v>
      </c>
      <c r="J14" s="44">
        <f t="shared" si="10"/>
        <v>20.125</v>
      </c>
      <c r="K14" s="44">
        <f t="shared" si="10"/>
        <v>20.125</v>
      </c>
      <c r="L14" s="44">
        <f t="shared" si="10"/>
        <v>23.143749999999997</v>
      </c>
      <c r="M14" s="44">
        <f t="shared" si="10"/>
        <v>23.143749999999997</v>
      </c>
      <c r="N14" s="44">
        <f t="shared" si="10"/>
        <v>23.143749999999997</v>
      </c>
      <c r="O14" s="44">
        <f t="shared" si="10"/>
        <v>26.615312499999995</v>
      </c>
      <c r="P14" s="4"/>
    </row>
    <row r="15" spans="2:16" ht="18" customHeight="1" x14ac:dyDescent="0.35">
      <c r="B15" s="4" t="s">
        <v>291</v>
      </c>
      <c r="C15" s="4"/>
      <c r="D15" s="4"/>
      <c r="E15" s="4"/>
      <c r="F15" s="167"/>
      <c r="G15" s="34"/>
      <c r="H15" s="34"/>
      <c r="I15" s="34">
        <f>'Common Assumption'!D26</f>
        <v>0.15</v>
      </c>
      <c r="J15" s="34"/>
      <c r="K15" s="34"/>
      <c r="L15" s="34">
        <f>I15</f>
        <v>0.15</v>
      </c>
      <c r="M15" s="34"/>
      <c r="N15" s="34"/>
      <c r="O15" s="34">
        <f>L15</f>
        <v>0.15</v>
      </c>
      <c r="P15" s="4"/>
    </row>
    <row r="16" spans="2:16" ht="18" customHeight="1" x14ac:dyDescent="0.35">
      <c r="B16" s="4" t="s">
        <v>292</v>
      </c>
      <c r="C16" s="4"/>
      <c r="D16" s="4"/>
      <c r="E16" s="4"/>
      <c r="F16" s="45">
        <f>F13*F14</f>
        <v>457310</v>
      </c>
      <c r="G16" s="45">
        <f t="shared" ref="G16:O16" si="11">G13*G14</f>
        <v>457310</v>
      </c>
      <c r="H16" s="45">
        <f t="shared" si="11"/>
        <v>457310</v>
      </c>
      <c r="I16" s="45">
        <f t="shared" si="11"/>
        <v>525906.5</v>
      </c>
      <c r="J16" s="45">
        <f t="shared" si="11"/>
        <v>525906.5</v>
      </c>
      <c r="K16" s="45">
        <f t="shared" si="11"/>
        <v>525906.5</v>
      </c>
      <c r="L16" s="45">
        <f t="shared" si="11"/>
        <v>604792.47499999998</v>
      </c>
      <c r="M16" s="45">
        <f t="shared" si="11"/>
        <v>604792.47499999998</v>
      </c>
      <c r="N16" s="45">
        <f t="shared" si="11"/>
        <v>604792.47499999998</v>
      </c>
      <c r="O16" s="45">
        <f t="shared" si="11"/>
        <v>695511.34624999983</v>
      </c>
      <c r="P16" s="4"/>
    </row>
    <row r="17" spans="2:16" ht="18" customHeight="1" x14ac:dyDescent="0.35">
      <c r="B17" s="4" t="s">
        <v>293</v>
      </c>
      <c r="C17" s="4"/>
      <c r="D17" s="4"/>
      <c r="E17" s="4"/>
      <c r="F17" s="45">
        <f>F16*F9</f>
        <v>5487720</v>
      </c>
      <c r="G17" s="45">
        <f t="shared" ref="G17:O17" si="12">G16*G9</f>
        <v>5487720</v>
      </c>
      <c r="H17" s="45">
        <f t="shared" si="12"/>
        <v>5487720</v>
      </c>
      <c r="I17" s="45">
        <f t="shared" si="12"/>
        <v>6310878</v>
      </c>
      <c r="J17" s="45">
        <f t="shared" si="12"/>
        <v>6310878</v>
      </c>
      <c r="K17" s="45">
        <f t="shared" si="12"/>
        <v>6310878</v>
      </c>
      <c r="L17" s="45">
        <f t="shared" si="12"/>
        <v>7257509.6999999993</v>
      </c>
      <c r="M17" s="45">
        <f t="shared" si="12"/>
        <v>7257509.6999999993</v>
      </c>
      <c r="N17" s="45">
        <f t="shared" si="12"/>
        <v>7257509.6999999993</v>
      </c>
      <c r="O17" s="45">
        <f t="shared" si="12"/>
        <v>8346136.1549999975</v>
      </c>
      <c r="P17" s="4"/>
    </row>
    <row r="18" spans="2:16" ht="18" customHeight="1" x14ac:dyDescent="0.35">
      <c r="B18" s="79" t="s">
        <v>294</v>
      </c>
      <c r="C18" s="79"/>
      <c r="D18" s="79"/>
      <c r="E18" s="79"/>
      <c r="F18" s="111">
        <f>F17/10^7</f>
        <v>0.54877200000000004</v>
      </c>
      <c r="G18" s="111">
        <f t="shared" ref="G18:O18" si="13">G17/10^7</f>
        <v>0.54877200000000004</v>
      </c>
      <c r="H18" s="111">
        <f t="shared" si="13"/>
        <v>0.54877200000000004</v>
      </c>
      <c r="I18" s="111">
        <f t="shared" si="13"/>
        <v>0.63108779999999998</v>
      </c>
      <c r="J18" s="111">
        <f t="shared" si="13"/>
        <v>0.63108779999999998</v>
      </c>
      <c r="K18" s="111">
        <f t="shared" si="13"/>
        <v>0.63108779999999998</v>
      </c>
      <c r="L18" s="111">
        <f t="shared" si="13"/>
        <v>0.72575096999999988</v>
      </c>
      <c r="M18" s="111">
        <f t="shared" si="13"/>
        <v>0.72575096999999988</v>
      </c>
      <c r="N18" s="111">
        <f t="shared" si="13"/>
        <v>0.72575096999999988</v>
      </c>
      <c r="O18" s="111">
        <f t="shared" si="13"/>
        <v>0.83461361549999979</v>
      </c>
      <c r="P18" s="4"/>
    </row>
    <row r="19" spans="2:16" ht="9.75" customHeight="1" x14ac:dyDescent="0.35">
      <c r="B19" s="17"/>
      <c r="D19" s="29"/>
      <c r="E19" s="29"/>
      <c r="F19" s="29"/>
    </row>
    <row r="20" spans="2:16" ht="18" customHeight="1" x14ac:dyDescent="0.35">
      <c r="B20" s="17" t="s">
        <v>295</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296</v>
      </c>
      <c r="D21" s="29"/>
      <c r="E21" s="29"/>
      <c r="F21" s="45">
        <f>F20*F16</f>
        <v>18292.400000000001</v>
      </c>
      <c r="G21" s="45">
        <f t="shared" ref="G21:O21" si="15">G20*G16</f>
        <v>18292.400000000001</v>
      </c>
      <c r="H21" s="45">
        <f t="shared" si="15"/>
        <v>18292.400000000001</v>
      </c>
      <c r="I21" s="45">
        <f t="shared" si="15"/>
        <v>21036.260000000002</v>
      </c>
      <c r="J21" s="45">
        <f t="shared" si="15"/>
        <v>21036.260000000002</v>
      </c>
      <c r="K21" s="45">
        <f t="shared" si="15"/>
        <v>21036.260000000002</v>
      </c>
      <c r="L21" s="45">
        <f t="shared" si="15"/>
        <v>24191.699000000001</v>
      </c>
      <c r="M21" s="45">
        <f t="shared" si="15"/>
        <v>24191.699000000001</v>
      </c>
      <c r="N21" s="45">
        <f t="shared" si="15"/>
        <v>24191.699000000001</v>
      </c>
      <c r="O21" s="45">
        <f t="shared" si="15"/>
        <v>27820.453849999994</v>
      </c>
    </row>
    <row r="22" spans="2:16" ht="18" customHeight="1" x14ac:dyDescent="0.35">
      <c r="B22" s="79" t="s">
        <v>297</v>
      </c>
      <c r="C22" s="79"/>
      <c r="D22" s="79"/>
      <c r="E22" s="79"/>
      <c r="F22" s="111">
        <f>F21*F9/10^7</f>
        <v>2.1950880000000002E-2</v>
      </c>
      <c r="G22" s="111">
        <f t="shared" ref="G22:O22" si="16">G21*G9/10^7</f>
        <v>2.1950880000000002E-2</v>
      </c>
      <c r="H22" s="111">
        <f t="shared" si="16"/>
        <v>2.1950880000000002E-2</v>
      </c>
      <c r="I22" s="111">
        <f t="shared" si="16"/>
        <v>2.5243512000000003E-2</v>
      </c>
      <c r="J22" s="111">
        <f t="shared" si="16"/>
        <v>2.5243512000000003E-2</v>
      </c>
      <c r="K22" s="111">
        <f t="shared" si="16"/>
        <v>2.5243512000000003E-2</v>
      </c>
      <c r="L22" s="111">
        <f t="shared" si="16"/>
        <v>2.9030038800000005E-2</v>
      </c>
      <c r="M22" s="111">
        <f t="shared" si="16"/>
        <v>2.9030038800000005E-2</v>
      </c>
      <c r="N22" s="111">
        <f t="shared" si="16"/>
        <v>2.9030038800000005E-2</v>
      </c>
      <c r="O22" s="111">
        <f t="shared" si="16"/>
        <v>3.3384544619999998E-2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298</v>
      </c>
      <c r="D24" s="29"/>
      <c r="E24" s="29"/>
      <c r="F24" s="29"/>
    </row>
    <row r="25" spans="2:16" ht="18" customHeight="1" x14ac:dyDescent="0.35">
      <c r="B25" s="17" t="s">
        <v>299</v>
      </c>
      <c r="D25" s="29"/>
      <c r="E25" s="29"/>
      <c r="F25" s="139">
        <f>'Common Assumption'!D30</f>
        <v>15</v>
      </c>
      <c r="G25" s="44">
        <f>F25</f>
        <v>15</v>
      </c>
      <c r="H25" s="44">
        <f t="shared" ref="H25:O25" si="17">G25</f>
        <v>15</v>
      </c>
      <c r="I25" s="44">
        <f t="shared" si="17"/>
        <v>15</v>
      </c>
      <c r="J25" s="44">
        <f t="shared" si="17"/>
        <v>15</v>
      </c>
      <c r="K25" s="44">
        <f t="shared" si="17"/>
        <v>15</v>
      </c>
      <c r="L25" s="44">
        <f t="shared" si="17"/>
        <v>15</v>
      </c>
      <c r="M25" s="44">
        <f t="shared" si="17"/>
        <v>15</v>
      </c>
      <c r="N25" s="44">
        <f t="shared" si="17"/>
        <v>15</v>
      </c>
      <c r="O25" s="44">
        <f t="shared" si="17"/>
        <v>15</v>
      </c>
    </row>
    <row r="26" spans="2:16" ht="18" customHeight="1" x14ac:dyDescent="0.35">
      <c r="B26" s="4" t="s">
        <v>300</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301</v>
      </c>
      <c r="C27" s="4"/>
      <c r="D27" s="4"/>
      <c r="E27" s="4"/>
      <c r="F27" s="45">
        <f>F26*F25</f>
        <v>75000</v>
      </c>
      <c r="G27" s="45">
        <f t="shared" ref="G27:O27" si="19">G26*G25</f>
        <v>75000</v>
      </c>
      <c r="H27" s="45">
        <f t="shared" si="19"/>
        <v>75000</v>
      </c>
      <c r="I27" s="45">
        <f t="shared" si="19"/>
        <v>75000</v>
      </c>
      <c r="J27" s="45">
        <f t="shared" si="19"/>
        <v>75000</v>
      </c>
      <c r="K27" s="45">
        <f t="shared" si="19"/>
        <v>75000</v>
      </c>
      <c r="L27" s="45">
        <f t="shared" si="19"/>
        <v>75000</v>
      </c>
      <c r="M27" s="45">
        <f t="shared" si="19"/>
        <v>75000</v>
      </c>
      <c r="N27" s="45">
        <f t="shared" si="19"/>
        <v>75000</v>
      </c>
      <c r="O27" s="45">
        <f t="shared" si="19"/>
        <v>75000</v>
      </c>
      <c r="P27" s="4"/>
    </row>
    <row r="28" spans="2:16" ht="18" customHeight="1" x14ac:dyDescent="0.35">
      <c r="B28" s="4" t="s">
        <v>302</v>
      </c>
      <c r="C28" s="4"/>
      <c r="D28" s="4"/>
      <c r="E28" s="4"/>
      <c r="F28" s="45">
        <f>F27*F9</f>
        <v>900000</v>
      </c>
      <c r="G28" s="45">
        <f t="shared" ref="G28:O28" si="20">G27*G9</f>
        <v>900000</v>
      </c>
      <c r="H28" s="45">
        <f t="shared" si="20"/>
        <v>900000</v>
      </c>
      <c r="I28" s="45">
        <f t="shared" si="20"/>
        <v>900000</v>
      </c>
      <c r="J28" s="45">
        <f t="shared" si="20"/>
        <v>900000</v>
      </c>
      <c r="K28" s="45">
        <f t="shared" si="20"/>
        <v>900000</v>
      </c>
      <c r="L28" s="45">
        <f t="shared" si="20"/>
        <v>900000</v>
      </c>
      <c r="M28" s="45">
        <f t="shared" si="20"/>
        <v>900000</v>
      </c>
      <c r="N28" s="45">
        <f t="shared" si="20"/>
        <v>900000</v>
      </c>
      <c r="O28" s="45">
        <f t="shared" si="20"/>
        <v>900000</v>
      </c>
      <c r="P28" s="4"/>
    </row>
    <row r="29" spans="2:16" ht="18" customHeight="1" x14ac:dyDescent="0.35">
      <c r="B29" s="79" t="s">
        <v>303</v>
      </c>
      <c r="C29" s="79"/>
      <c r="D29" s="79"/>
      <c r="E29" s="79"/>
      <c r="F29" s="111">
        <f>F28/10^7</f>
        <v>0.09</v>
      </c>
      <c r="G29" s="111">
        <f t="shared" ref="G29:O29" si="21">G28/10^7</f>
        <v>0.09</v>
      </c>
      <c r="H29" s="111">
        <f t="shared" si="21"/>
        <v>0.09</v>
      </c>
      <c r="I29" s="111">
        <f t="shared" si="21"/>
        <v>0.09</v>
      </c>
      <c r="J29" s="111">
        <f t="shared" si="21"/>
        <v>0.09</v>
      </c>
      <c r="K29" s="111">
        <f t="shared" si="21"/>
        <v>0.09</v>
      </c>
      <c r="L29" s="111">
        <f t="shared" si="21"/>
        <v>0.09</v>
      </c>
      <c r="M29" s="111">
        <f t="shared" si="21"/>
        <v>0.09</v>
      </c>
      <c r="N29" s="111">
        <f t="shared" si="21"/>
        <v>0.09</v>
      </c>
      <c r="O29" s="111">
        <f t="shared" si="21"/>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304</v>
      </c>
      <c r="C31" s="4"/>
      <c r="D31" s="4"/>
      <c r="E31" s="4"/>
      <c r="F31" s="4"/>
      <c r="G31" s="4"/>
      <c r="H31" s="4"/>
      <c r="I31" s="4"/>
      <c r="J31" s="4"/>
      <c r="K31" s="4"/>
      <c r="L31" s="4"/>
      <c r="M31" s="4"/>
      <c r="N31" s="4"/>
      <c r="O31" s="4"/>
      <c r="P31" s="4"/>
    </row>
    <row r="32" spans="2:16" ht="18" customHeight="1" x14ac:dyDescent="0.35">
      <c r="B32" s="17" t="s">
        <v>305</v>
      </c>
      <c r="D32" s="29"/>
      <c r="E32" s="29"/>
      <c r="F32" s="139">
        <f>'Common Assumption'!D34</f>
        <v>50</v>
      </c>
      <c r="G32" s="44">
        <f>F32</f>
        <v>50</v>
      </c>
      <c r="H32" s="44">
        <f t="shared" ref="H32:O32" si="22">G32</f>
        <v>50</v>
      </c>
      <c r="I32" s="44">
        <f t="shared" si="22"/>
        <v>50</v>
      </c>
      <c r="J32" s="44">
        <f t="shared" si="22"/>
        <v>50</v>
      </c>
      <c r="K32" s="44">
        <f t="shared" si="22"/>
        <v>50</v>
      </c>
      <c r="L32" s="44">
        <f t="shared" si="22"/>
        <v>50</v>
      </c>
      <c r="M32" s="44">
        <f t="shared" si="22"/>
        <v>50</v>
      </c>
      <c r="N32" s="44">
        <f t="shared" si="22"/>
        <v>50</v>
      </c>
      <c r="O32" s="44">
        <f t="shared" si="22"/>
        <v>50</v>
      </c>
      <c r="P32" s="4"/>
    </row>
    <row r="33" spans="2:16" ht="18" customHeight="1" x14ac:dyDescent="0.35">
      <c r="B33" s="4" t="s">
        <v>307</v>
      </c>
      <c r="F33" s="44">
        <f>'Common Assumption'!D35</f>
        <v>20000</v>
      </c>
      <c r="G33" s="44">
        <f>F33*(1+G34)</f>
        <v>21500</v>
      </c>
      <c r="H33" s="44">
        <f t="shared" ref="H33:O33" si="23">G33*(1+H34)</f>
        <v>23112.5</v>
      </c>
      <c r="I33" s="44">
        <f t="shared" si="23"/>
        <v>24845.9375</v>
      </c>
      <c r="J33" s="44">
        <f t="shared" si="23"/>
        <v>26709.3828125</v>
      </c>
      <c r="K33" s="44">
        <f t="shared" si="23"/>
        <v>28712.586523437498</v>
      </c>
      <c r="L33" s="44">
        <f t="shared" si="23"/>
        <v>30866.03051269531</v>
      </c>
      <c r="M33" s="44">
        <f t="shared" si="23"/>
        <v>33180.98280114746</v>
      </c>
      <c r="N33" s="44">
        <f t="shared" si="23"/>
        <v>35669.556511233517</v>
      </c>
      <c r="O33" s="44">
        <f t="shared" si="23"/>
        <v>38344.773249576028</v>
      </c>
      <c r="P33" s="4"/>
    </row>
    <row r="34" spans="2:16" ht="18" customHeight="1" x14ac:dyDescent="0.35">
      <c r="B34" s="4" t="s">
        <v>306</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35">
      <c r="B35" s="4" t="s">
        <v>309</v>
      </c>
      <c r="C35" s="4"/>
      <c r="D35" s="4"/>
      <c r="E35" s="4"/>
      <c r="F35" s="45">
        <f>F33*F32</f>
        <v>1000000</v>
      </c>
      <c r="G35" s="45">
        <f t="shared" ref="G35:O35" si="25">G33*G32</f>
        <v>1075000</v>
      </c>
      <c r="H35" s="45">
        <f t="shared" si="25"/>
        <v>1155625</v>
      </c>
      <c r="I35" s="45">
        <f t="shared" si="25"/>
        <v>1242296.875</v>
      </c>
      <c r="J35" s="45">
        <f t="shared" si="25"/>
        <v>1335469.140625</v>
      </c>
      <c r="K35" s="45">
        <f t="shared" si="25"/>
        <v>1435629.326171875</v>
      </c>
      <c r="L35" s="45">
        <f t="shared" si="25"/>
        <v>1543301.5256347654</v>
      </c>
      <c r="M35" s="45">
        <f t="shared" si="25"/>
        <v>1659049.1400573731</v>
      </c>
      <c r="N35" s="45">
        <f t="shared" si="25"/>
        <v>1783477.8255616759</v>
      </c>
      <c r="O35" s="45">
        <f t="shared" si="25"/>
        <v>1917238.6624788013</v>
      </c>
      <c r="P35" s="4"/>
    </row>
    <row r="36" spans="2:16" ht="18" customHeight="1" x14ac:dyDescent="0.35">
      <c r="B36" s="4" t="s">
        <v>308</v>
      </c>
      <c r="C36" s="4"/>
      <c r="D36" s="4"/>
      <c r="E36" s="4"/>
      <c r="F36" s="45">
        <f>F33*F32*F9</f>
        <v>12000000</v>
      </c>
      <c r="G36" s="45">
        <f t="shared" ref="G36:O36" si="26">G33*G32*G9</f>
        <v>12900000</v>
      </c>
      <c r="H36" s="45">
        <f t="shared" si="26"/>
        <v>13867500</v>
      </c>
      <c r="I36" s="45">
        <f t="shared" si="26"/>
        <v>14907562.5</v>
      </c>
      <c r="J36" s="45">
        <f t="shared" si="26"/>
        <v>16025629.6875</v>
      </c>
      <c r="K36" s="45">
        <f t="shared" si="26"/>
        <v>17227551.9140625</v>
      </c>
      <c r="L36" s="45">
        <f t="shared" si="26"/>
        <v>18519618.307617184</v>
      </c>
      <c r="M36" s="45">
        <f t="shared" si="26"/>
        <v>19908589.680688478</v>
      </c>
      <c r="N36" s="45">
        <f t="shared" si="26"/>
        <v>21401733.90674011</v>
      </c>
      <c r="O36" s="45">
        <f t="shared" si="26"/>
        <v>23006863.949745618</v>
      </c>
      <c r="P36" s="4"/>
    </row>
    <row r="37" spans="2:16" ht="18" customHeight="1" x14ac:dyDescent="0.35">
      <c r="B37" s="79" t="s">
        <v>304</v>
      </c>
      <c r="C37" s="79"/>
      <c r="D37" s="79"/>
      <c r="E37" s="79"/>
      <c r="F37" s="111">
        <f>F36/10^7</f>
        <v>1.2</v>
      </c>
      <c r="G37" s="111">
        <f t="shared" ref="G37:O37" si="27">G36/10^7</f>
        <v>1.29</v>
      </c>
      <c r="H37" s="111">
        <f t="shared" si="27"/>
        <v>1.3867499999999999</v>
      </c>
      <c r="I37" s="111">
        <f t="shared" si="27"/>
        <v>1.49075625</v>
      </c>
      <c r="J37" s="111">
        <f t="shared" si="27"/>
        <v>1.60256296875</v>
      </c>
      <c r="K37" s="111">
        <f t="shared" si="27"/>
        <v>1.72275519140625</v>
      </c>
      <c r="L37" s="111">
        <f t="shared" si="27"/>
        <v>1.8519618307617183</v>
      </c>
      <c r="M37" s="111">
        <f t="shared" si="27"/>
        <v>1.9908589680688478</v>
      </c>
      <c r="N37" s="111">
        <f t="shared" si="27"/>
        <v>2.1401733906740112</v>
      </c>
      <c r="O37" s="111">
        <f t="shared" si="27"/>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310</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311</v>
      </c>
      <c r="C40" s="79"/>
      <c r="D40" s="79"/>
      <c r="E40" s="79"/>
      <c r="F40" s="111">
        <f>F37*F39</f>
        <v>9.6000000000000002E-2</v>
      </c>
      <c r="G40" s="111">
        <f t="shared" ref="G40:O40" si="29">G37*G39</f>
        <v>0.1032</v>
      </c>
      <c r="H40" s="111">
        <f t="shared" si="29"/>
        <v>0.11094</v>
      </c>
      <c r="I40" s="111">
        <f t="shared" si="29"/>
        <v>0.11926050000000001</v>
      </c>
      <c r="J40" s="111">
        <f t="shared" si="29"/>
        <v>0.12820503750000001</v>
      </c>
      <c r="K40" s="111">
        <f t="shared" si="29"/>
        <v>0.1378204153125</v>
      </c>
      <c r="L40" s="111">
        <f t="shared" si="29"/>
        <v>0.14815694646093747</v>
      </c>
      <c r="M40" s="111">
        <f t="shared" si="29"/>
        <v>0.15926871744550783</v>
      </c>
      <c r="N40" s="111">
        <f t="shared" si="29"/>
        <v>0.1712138712539209</v>
      </c>
      <c r="O40" s="111">
        <f t="shared" si="29"/>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325</v>
      </c>
      <c r="C42" s="4"/>
      <c r="D42" s="4"/>
      <c r="E42" s="4"/>
      <c r="F42" s="4"/>
      <c r="G42" s="4"/>
      <c r="H42" s="4"/>
      <c r="I42" s="4"/>
      <c r="J42" s="4"/>
      <c r="K42" s="4"/>
      <c r="L42" s="4"/>
      <c r="M42" s="4"/>
      <c r="N42" s="4"/>
      <c r="O42" s="4"/>
      <c r="P42" s="4"/>
    </row>
    <row r="43" spans="2:16" ht="18" customHeight="1" x14ac:dyDescent="0.35">
      <c r="B43" s="113" t="s">
        <v>326</v>
      </c>
      <c r="C43" s="4"/>
      <c r="D43" s="4"/>
      <c r="E43" s="4"/>
      <c r="F43" s="4"/>
      <c r="G43" s="4"/>
      <c r="H43" s="4"/>
      <c r="I43" s="4"/>
      <c r="J43" s="4"/>
      <c r="K43" s="4"/>
      <c r="L43" s="4"/>
      <c r="M43" s="4"/>
      <c r="N43" s="4"/>
      <c r="O43" s="4"/>
      <c r="P43" s="4"/>
    </row>
    <row r="44" spans="2:16" ht="18" customHeight="1" x14ac:dyDescent="0.35">
      <c r="B44" s="4" t="s">
        <v>331</v>
      </c>
      <c r="C44" s="4"/>
      <c r="D44" s="4"/>
      <c r="E44" s="4"/>
      <c r="F44" s="139">
        <f>'Common Assumption'!D61</f>
        <v>689</v>
      </c>
      <c r="G44" s="44">
        <f>F44</f>
        <v>689</v>
      </c>
      <c r="H44" s="44">
        <f t="shared" ref="H44:O44" si="30">G44</f>
        <v>689</v>
      </c>
      <c r="I44" s="44">
        <f t="shared" si="30"/>
        <v>689</v>
      </c>
      <c r="J44" s="44">
        <f t="shared" si="30"/>
        <v>689</v>
      </c>
      <c r="K44" s="44">
        <f t="shared" si="30"/>
        <v>689</v>
      </c>
      <c r="L44" s="44">
        <f t="shared" si="30"/>
        <v>689</v>
      </c>
      <c r="M44" s="44">
        <f t="shared" si="30"/>
        <v>689</v>
      </c>
      <c r="N44" s="44">
        <f t="shared" si="30"/>
        <v>689</v>
      </c>
      <c r="O44" s="44">
        <f t="shared" si="30"/>
        <v>689</v>
      </c>
      <c r="P44" s="4"/>
    </row>
    <row r="45" spans="2:16" ht="18" customHeight="1" x14ac:dyDescent="0.35">
      <c r="B45" s="4" t="s">
        <v>332</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333</v>
      </c>
      <c r="C46" s="4"/>
      <c r="D46" s="4"/>
      <c r="E46" s="4"/>
      <c r="F46" s="43">
        <f>F44*F45</f>
        <v>725517</v>
      </c>
      <c r="G46" s="43">
        <f t="shared" ref="G46:O46" si="32">G44*G45</f>
        <v>725517</v>
      </c>
      <c r="H46" s="43">
        <f t="shared" si="32"/>
        <v>725517</v>
      </c>
      <c r="I46" s="43">
        <f t="shared" si="32"/>
        <v>725517</v>
      </c>
      <c r="J46" s="43">
        <f t="shared" si="32"/>
        <v>725517</v>
      </c>
      <c r="K46" s="43">
        <f t="shared" si="32"/>
        <v>725517</v>
      </c>
      <c r="L46" s="43">
        <f t="shared" si="32"/>
        <v>725517</v>
      </c>
      <c r="M46" s="43">
        <f t="shared" si="32"/>
        <v>725517</v>
      </c>
      <c r="N46" s="43">
        <f t="shared" si="32"/>
        <v>725517</v>
      </c>
      <c r="O46" s="43">
        <f t="shared" si="32"/>
        <v>725517</v>
      </c>
      <c r="P46" s="4"/>
    </row>
    <row r="47" spans="2:16" s="89" customFormat="1" ht="18" customHeight="1" x14ac:dyDescent="0.35">
      <c r="B47" s="88" t="s">
        <v>334</v>
      </c>
      <c r="C47" s="88"/>
      <c r="D47" s="88"/>
      <c r="E47" s="88"/>
      <c r="F47" s="164">
        <f>F46*F9/10^7</f>
        <v>0.87062039999999996</v>
      </c>
      <c r="G47" s="164">
        <f t="shared" ref="G47:O47" si="33">G46*G9/10^7</f>
        <v>0.87062039999999996</v>
      </c>
      <c r="H47" s="164">
        <f t="shared" si="33"/>
        <v>0.87062039999999996</v>
      </c>
      <c r="I47" s="164">
        <f t="shared" si="33"/>
        <v>0.87062039999999996</v>
      </c>
      <c r="J47" s="164">
        <f t="shared" si="33"/>
        <v>0.87062039999999996</v>
      </c>
      <c r="K47" s="164">
        <f t="shared" si="33"/>
        <v>0.87062039999999996</v>
      </c>
      <c r="L47" s="164">
        <f t="shared" si="33"/>
        <v>0.87062039999999996</v>
      </c>
      <c r="M47" s="164">
        <f t="shared" si="33"/>
        <v>0.87062039999999996</v>
      </c>
      <c r="N47" s="164">
        <f t="shared" si="33"/>
        <v>0.87062039999999996</v>
      </c>
      <c r="O47" s="164">
        <f t="shared" si="33"/>
        <v>0.87062039999999996</v>
      </c>
    </row>
    <row r="48" spans="2:16" ht="18" customHeight="1" x14ac:dyDescent="0.35">
      <c r="B48" s="113" t="s">
        <v>327</v>
      </c>
      <c r="C48" s="4"/>
      <c r="D48" s="4"/>
      <c r="E48" s="4"/>
      <c r="F48" s="4"/>
      <c r="G48" s="4"/>
      <c r="H48" s="4"/>
      <c r="I48" s="4"/>
      <c r="J48" s="4"/>
      <c r="K48" s="4"/>
      <c r="L48" s="4"/>
      <c r="M48" s="4"/>
      <c r="N48" s="4"/>
      <c r="O48" s="4"/>
      <c r="P48" s="4"/>
    </row>
    <row r="49" spans="2:16" s="89" customFormat="1" ht="18" customHeight="1" x14ac:dyDescent="0.35">
      <c r="B49" s="88" t="s">
        <v>335</v>
      </c>
      <c r="C49" s="88"/>
      <c r="D49" s="88"/>
      <c r="E49" s="88"/>
      <c r="F49" s="164">
        <f>'Common Assumption'!D64/10^7*F9</f>
        <v>0.60000000000000009</v>
      </c>
      <c r="G49" s="164">
        <f>F49</f>
        <v>0.60000000000000009</v>
      </c>
      <c r="H49" s="164">
        <f t="shared" ref="H49:O49" si="34">G49</f>
        <v>0.60000000000000009</v>
      </c>
      <c r="I49" s="164">
        <f t="shared" si="34"/>
        <v>0.60000000000000009</v>
      </c>
      <c r="J49" s="164">
        <f t="shared" si="34"/>
        <v>0.60000000000000009</v>
      </c>
      <c r="K49" s="164">
        <f t="shared" si="34"/>
        <v>0.60000000000000009</v>
      </c>
      <c r="L49" s="164">
        <f t="shared" si="34"/>
        <v>0.60000000000000009</v>
      </c>
      <c r="M49" s="164">
        <f t="shared" si="34"/>
        <v>0.60000000000000009</v>
      </c>
      <c r="N49" s="164">
        <f t="shared" si="34"/>
        <v>0.60000000000000009</v>
      </c>
      <c r="O49" s="164">
        <f t="shared" si="34"/>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325</v>
      </c>
      <c r="C51" s="79"/>
      <c r="D51" s="79"/>
      <c r="E51" s="79"/>
      <c r="F51" s="111">
        <f>F47+F49</f>
        <v>1.4706204</v>
      </c>
      <c r="G51" s="111">
        <f t="shared" ref="G51:O51" si="35">G47+G49</f>
        <v>1.4706204</v>
      </c>
      <c r="H51" s="111">
        <f t="shared" si="35"/>
        <v>1.4706204</v>
      </c>
      <c r="I51" s="111">
        <f t="shared" si="35"/>
        <v>1.4706204</v>
      </c>
      <c r="J51" s="111">
        <f t="shared" si="35"/>
        <v>1.4706204</v>
      </c>
      <c r="K51" s="111">
        <f t="shared" si="35"/>
        <v>1.4706204</v>
      </c>
      <c r="L51" s="111">
        <f t="shared" si="35"/>
        <v>1.4706204</v>
      </c>
      <c r="M51" s="111">
        <f t="shared" si="35"/>
        <v>1.4706204</v>
      </c>
      <c r="N51" s="111">
        <f t="shared" si="35"/>
        <v>1.4706204</v>
      </c>
      <c r="O51" s="111">
        <f t="shared" si="35"/>
        <v>1.4706204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338</v>
      </c>
      <c r="C53" s="4"/>
      <c r="D53" s="4"/>
      <c r="E53" s="4"/>
      <c r="F53" s="4"/>
      <c r="G53" s="4"/>
      <c r="H53" s="4"/>
      <c r="I53" s="4"/>
      <c r="J53" s="4"/>
      <c r="K53" s="4"/>
      <c r="L53" s="4"/>
      <c r="M53" s="4"/>
      <c r="N53" s="4"/>
      <c r="O53" s="4"/>
      <c r="P53" s="4"/>
    </row>
    <row r="54" spans="2:16" ht="18" customHeight="1" x14ac:dyDescent="0.35">
      <c r="B54" s="4" t="s">
        <v>461</v>
      </c>
      <c r="C54" s="4"/>
      <c r="D54" s="4"/>
      <c r="E54" s="4"/>
      <c r="F54" s="142">
        <f>'Common Assumption'!D47</f>
        <v>826.8</v>
      </c>
      <c r="G54" s="45">
        <f>F54</f>
        <v>826.8</v>
      </c>
      <c r="H54" s="45">
        <f t="shared" ref="H54:O55" si="36">G54</f>
        <v>826.8</v>
      </c>
      <c r="I54" s="45">
        <f t="shared" si="36"/>
        <v>826.8</v>
      </c>
      <c r="J54" s="45">
        <f t="shared" si="36"/>
        <v>826.8</v>
      </c>
      <c r="K54" s="45">
        <f t="shared" si="36"/>
        <v>826.8</v>
      </c>
      <c r="L54" s="45">
        <f t="shared" si="36"/>
        <v>826.8</v>
      </c>
      <c r="M54" s="45">
        <f t="shared" si="36"/>
        <v>826.8</v>
      </c>
      <c r="N54" s="45">
        <f t="shared" si="36"/>
        <v>826.8</v>
      </c>
      <c r="O54" s="45">
        <f t="shared" si="36"/>
        <v>826.8</v>
      </c>
      <c r="P54" s="4"/>
    </row>
    <row r="55" spans="2:16" ht="18" customHeight="1" x14ac:dyDescent="0.35">
      <c r="B55" s="4" t="s">
        <v>339</v>
      </c>
      <c r="C55" s="4"/>
      <c r="D55" s="4"/>
      <c r="E55" s="4"/>
      <c r="F55" s="142">
        <f>'Common Assumption'!D53</f>
        <v>301782</v>
      </c>
      <c r="G55" s="45">
        <f>F55</f>
        <v>301782</v>
      </c>
      <c r="H55" s="45">
        <f t="shared" si="36"/>
        <v>301782</v>
      </c>
      <c r="I55" s="45">
        <f t="shared" si="36"/>
        <v>301782</v>
      </c>
      <c r="J55" s="45">
        <f t="shared" si="36"/>
        <v>301782</v>
      </c>
      <c r="K55" s="45">
        <f t="shared" si="36"/>
        <v>301782</v>
      </c>
      <c r="L55" s="45">
        <f t="shared" si="36"/>
        <v>301782</v>
      </c>
      <c r="M55" s="45">
        <f t="shared" si="36"/>
        <v>301782</v>
      </c>
      <c r="N55" s="45">
        <f t="shared" si="36"/>
        <v>301782</v>
      </c>
      <c r="O55" s="45">
        <f t="shared" si="36"/>
        <v>301782</v>
      </c>
      <c r="P55" s="4"/>
    </row>
    <row r="56" spans="2:16" ht="18" customHeight="1" x14ac:dyDescent="0.35">
      <c r="B56" s="4" t="s">
        <v>340</v>
      </c>
      <c r="C56" s="4"/>
      <c r="D56" s="4"/>
      <c r="E56" s="4"/>
      <c r="F56" s="139">
        <f>'Common Assumption'!D52</f>
        <v>4.0999999999999996</v>
      </c>
      <c r="G56" s="44">
        <f>F56*(1+G57)</f>
        <v>4.3049999999999997</v>
      </c>
      <c r="H56" s="44">
        <f t="shared" ref="H56:O56" si="37">G56*(1+H57)</f>
        <v>4.5202499999999999</v>
      </c>
      <c r="I56" s="44">
        <f t="shared" si="37"/>
        <v>4.7462625000000003</v>
      </c>
      <c r="J56" s="44">
        <f t="shared" si="37"/>
        <v>4.9835756250000003</v>
      </c>
      <c r="K56" s="44">
        <f t="shared" si="37"/>
        <v>5.2327544062500007</v>
      </c>
      <c r="L56" s="44">
        <f t="shared" si="37"/>
        <v>5.4943921265625013</v>
      </c>
      <c r="M56" s="44">
        <f t="shared" si="37"/>
        <v>5.769111732890627</v>
      </c>
      <c r="N56" s="44">
        <f t="shared" si="37"/>
        <v>6.0575673195351589</v>
      </c>
      <c r="O56" s="44">
        <f t="shared" si="37"/>
        <v>6.3604456855119169</v>
      </c>
      <c r="P56" s="4"/>
    </row>
    <row r="57" spans="2:16" ht="18" customHeight="1" x14ac:dyDescent="0.35">
      <c r="B57" s="4" t="s">
        <v>341</v>
      </c>
      <c r="C57" s="4"/>
      <c r="D57" s="4"/>
      <c r="E57" s="4"/>
      <c r="F57" s="167">
        <f>'Common Assumption'!D56</f>
        <v>0.05</v>
      </c>
      <c r="G57" s="34">
        <f>F57</f>
        <v>0.05</v>
      </c>
      <c r="H57" s="34">
        <f t="shared" ref="H57:O57" si="38">G57</f>
        <v>0.05</v>
      </c>
      <c r="I57" s="34">
        <f t="shared" si="38"/>
        <v>0.05</v>
      </c>
      <c r="J57" s="34">
        <f t="shared" si="38"/>
        <v>0.05</v>
      </c>
      <c r="K57" s="34">
        <f t="shared" si="38"/>
        <v>0.05</v>
      </c>
      <c r="L57" s="34">
        <f t="shared" si="38"/>
        <v>0.05</v>
      </c>
      <c r="M57" s="34">
        <f t="shared" si="38"/>
        <v>0.05</v>
      </c>
      <c r="N57" s="34">
        <f t="shared" si="38"/>
        <v>0.05</v>
      </c>
      <c r="O57" s="34">
        <f t="shared" si="38"/>
        <v>0.05</v>
      </c>
      <c r="P57" s="4"/>
    </row>
    <row r="58" spans="2:16" s="89" customFormat="1" ht="18" customHeight="1" x14ac:dyDescent="0.35">
      <c r="B58" s="88" t="s">
        <v>342</v>
      </c>
      <c r="C58" s="88"/>
      <c r="D58" s="88"/>
      <c r="E58" s="88"/>
      <c r="F58" s="164">
        <f>F55*F56/10^7</f>
        <v>0.12373062</v>
      </c>
      <c r="G58" s="164">
        <f t="shared" ref="G58:O58" si="39">G55*G56/10^7</f>
        <v>0.12991715100000001</v>
      </c>
      <c r="H58" s="164">
        <f t="shared" si="39"/>
        <v>0.13641300854999999</v>
      </c>
      <c r="I58" s="164">
        <f t="shared" si="39"/>
        <v>0.14323365897750001</v>
      </c>
      <c r="J58" s="164">
        <f t="shared" si="39"/>
        <v>0.15039534192637502</v>
      </c>
      <c r="K58" s="164">
        <f t="shared" si="39"/>
        <v>0.15791510902269379</v>
      </c>
      <c r="L58" s="164">
        <f t="shared" si="39"/>
        <v>0.16581086447382848</v>
      </c>
      <c r="M58" s="164">
        <f t="shared" si="39"/>
        <v>0.17410140769751992</v>
      </c>
      <c r="N58" s="164">
        <f t="shared" si="39"/>
        <v>0.18280647808239592</v>
      </c>
      <c r="O58" s="164">
        <f t="shared" si="39"/>
        <v>0.19194680198651573</v>
      </c>
    </row>
    <row r="59" spans="2:16" ht="18" customHeight="1" x14ac:dyDescent="0.35">
      <c r="B59" s="4" t="s">
        <v>453</v>
      </c>
      <c r="C59" s="4"/>
      <c r="D59" s="4"/>
      <c r="E59" s="4"/>
      <c r="F59" s="139">
        <f>'Common Assumption'!D51/10^7</f>
        <v>8.9999999999999993E-3</v>
      </c>
      <c r="G59" s="44">
        <f>F59</f>
        <v>8.9999999999999993E-3</v>
      </c>
      <c r="H59" s="44">
        <f t="shared" ref="H59:O59" si="40">G59</f>
        <v>8.9999999999999993E-3</v>
      </c>
      <c r="I59" s="44">
        <f t="shared" si="40"/>
        <v>8.9999999999999993E-3</v>
      </c>
      <c r="J59" s="44">
        <f t="shared" si="40"/>
        <v>8.9999999999999993E-3</v>
      </c>
      <c r="K59" s="44">
        <f t="shared" si="40"/>
        <v>8.9999999999999993E-3</v>
      </c>
      <c r="L59" s="44">
        <f t="shared" si="40"/>
        <v>8.9999999999999993E-3</v>
      </c>
      <c r="M59" s="44">
        <f t="shared" si="40"/>
        <v>8.9999999999999993E-3</v>
      </c>
      <c r="N59" s="44">
        <f t="shared" si="40"/>
        <v>8.9999999999999993E-3</v>
      </c>
      <c r="O59" s="44">
        <f t="shared" si="40"/>
        <v>8.9999999999999993E-3</v>
      </c>
      <c r="P59" s="4"/>
    </row>
    <row r="60" spans="2:16" ht="18" customHeight="1" x14ac:dyDescent="0.35">
      <c r="B60" s="79" t="s">
        <v>459</v>
      </c>
      <c r="C60" s="79"/>
      <c r="D60" s="79"/>
      <c r="E60" s="79"/>
      <c r="F60" s="111">
        <f>F58+F59</f>
        <v>0.13273061999999999</v>
      </c>
      <c r="G60" s="111">
        <f t="shared" ref="G60:O60" si="41">G58+G59</f>
        <v>0.13891715100000002</v>
      </c>
      <c r="H60" s="111">
        <f t="shared" si="41"/>
        <v>0.14541300855</v>
      </c>
      <c r="I60" s="111">
        <f t="shared" si="41"/>
        <v>0.15223365897750002</v>
      </c>
      <c r="J60" s="111">
        <f t="shared" si="41"/>
        <v>0.15939534192637503</v>
      </c>
      <c r="K60" s="111">
        <f t="shared" si="41"/>
        <v>0.1669151090226938</v>
      </c>
      <c r="L60" s="111">
        <f t="shared" si="41"/>
        <v>0.17481086447382849</v>
      </c>
      <c r="M60" s="111">
        <f t="shared" si="41"/>
        <v>0.18310140769751992</v>
      </c>
      <c r="N60" s="111">
        <f t="shared" si="41"/>
        <v>0.19180647808239593</v>
      </c>
      <c r="O60" s="111">
        <f t="shared" si="41"/>
        <v>0.20094680198651574</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343</v>
      </c>
      <c r="C62" s="4"/>
      <c r="D62" s="4"/>
      <c r="E62" s="4"/>
      <c r="F62" s="167">
        <f>'Common Assumption'!D57</f>
        <v>0.04</v>
      </c>
      <c r="G62" s="34">
        <f>F62</f>
        <v>0.04</v>
      </c>
      <c r="H62" s="34">
        <f t="shared" ref="H62:O62" si="42">G62</f>
        <v>0.04</v>
      </c>
      <c r="I62" s="34">
        <f t="shared" si="42"/>
        <v>0.04</v>
      </c>
      <c r="J62" s="34">
        <f t="shared" si="42"/>
        <v>0.04</v>
      </c>
      <c r="K62" s="34">
        <f t="shared" si="42"/>
        <v>0.04</v>
      </c>
      <c r="L62" s="34">
        <f t="shared" si="42"/>
        <v>0.04</v>
      </c>
      <c r="M62" s="34">
        <f t="shared" si="42"/>
        <v>0.04</v>
      </c>
      <c r="N62" s="34">
        <f t="shared" si="42"/>
        <v>0.04</v>
      </c>
      <c r="O62" s="34">
        <f t="shared" si="42"/>
        <v>0.04</v>
      </c>
      <c r="P62" s="4"/>
    </row>
    <row r="63" spans="2:16" ht="18" customHeight="1" x14ac:dyDescent="0.35">
      <c r="B63" s="79" t="s">
        <v>344</v>
      </c>
      <c r="C63" s="79"/>
      <c r="D63" s="79"/>
      <c r="E63" s="79"/>
      <c r="F63" s="111">
        <f>F62*F60</f>
        <v>5.3092247999999998E-3</v>
      </c>
      <c r="G63" s="111">
        <f t="shared" ref="G63:O63" si="43">G62*G60</f>
        <v>5.5566860400000006E-3</v>
      </c>
      <c r="H63" s="111">
        <f t="shared" si="43"/>
        <v>5.8165203419999999E-3</v>
      </c>
      <c r="I63" s="111">
        <f t="shared" si="43"/>
        <v>6.0893463591000013E-3</v>
      </c>
      <c r="J63" s="111">
        <f t="shared" si="43"/>
        <v>6.3758136770550016E-3</v>
      </c>
      <c r="K63" s="111">
        <f t="shared" si="43"/>
        <v>6.6766043609077516E-3</v>
      </c>
      <c r="L63" s="111">
        <f t="shared" si="43"/>
        <v>6.9924345789531394E-3</v>
      </c>
      <c r="M63" s="111">
        <f t="shared" si="43"/>
        <v>7.3240563079007975E-3</v>
      </c>
      <c r="N63" s="111">
        <f t="shared" si="43"/>
        <v>7.6722591232958369E-3</v>
      </c>
      <c r="O63" s="111">
        <f t="shared" si="43"/>
        <v>8.0378720794606305E-3</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345</v>
      </c>
      <c r="C65" s="4"/>
      <c r="D65" s="4"/>
      <c r="E65" s="4"/>
      <c r="F65" s="213">
        <f>'Common Assumption'!D66</f>
        <v>0.39750000000000002</v>
      </c>
      <c r="G65" s="44">
        <f>F65</f>
        <v>0.39750000000000002</v>
      </c>
      <c r="H65" s="44">
        <f t="shared" ref="H65:O65" si="44">G65</f>
        <v>0.39750000000000002</v>
      </c>
      <c r="I65" s="44">
        <f t="shared" si="44"/>
        <v>0.39750000000000002</v>
      </c>
      <c r="J65" s="44">
        <f t="shared" si="44"/>
        <v>0.39750000000000002</v>
      </c>
      <c r="K65" s="44">
        <f t="shared" si="44"/>
        <v>0.39750000000000002</v>
      </c>
      <c r="L65" s="44">
        <f t="shared" si="44"/>
        <v>0.39750000000000002</v>
      </c>
      <c r="M65" s="44">
        <f t="shared" si="44"/>
        <v>0.39750000000000002</v>
      </c>
      <c r="N65" s="44">
        <f t="shared" si="44"/>
        <v>0.39750000000000002</v>
      </c>
      <c r="O65" s="44">
        <f t="shared" si="44"/>
        <v>0.39750000000000002</v>
      </c>
      <c r="P65" s="4"/>
    </row>
    <row r="66" spans="2:16" ht="18" customHeight="1" x14ac:dyDescent="0.35">
      <c r="B66" s="57" t="s">
        <v>348</v>
      </c>
      <c r="C66" s="4"/>
      <c r="D66" s="4"/>
      <c r="E66" s="4"/>
      <c r="F66" s="167">
        <f>'Common Assumption'!D67</f>
        <v>0.11</v>
      </c>
      <c r="G66" s="34">
        <f>F66</f>
        <v>0.11</v>
      </c>
      <c r="H66" s="34">
        <f t="shared" ref="H66:O66" si="45">G66</f>
        <v>0.11</v>
      </c>
      <c r="I66" s="34">
        <f t="shared" si="45"/>
        <v>0.11</v>
      </c>
      <c r="J66" s="34">
        <f t="shared" si="45"/>
        <v>0.11</v>
      </c>
      <c r="K66" s="34">
        <f t="shared" si="45"/>
        <v>0.11</v>
      </c>
      <c r="L66" s="34">
        <f t="shared" si="45"/>
        <v>0.11</v>
      </c>
      <c r="M66" s="34">
        <f t="shared" si="45"/>
        <v>0.11</v>
      </c>
      <c r="N66" s="34">
        <f t="shared" si="45"/>
        <v>0.11</v>
      </c>
      <c r="O66" s="34">
        <f t="shared" si="45"/>
        <v>0.11</v>
      </c>
      <c r="P66" s="4"/>
    </row>
    <row r="67" spans="2:16" ht="18" customHeight="1" x14ac:dyDescent="0.35">
      <c r="B67" s="79" t="s">
        <v>349</v>
      </c>
      <c r="C67" s="79"/>
      <c r="D67" s="79"/>
      <c r="E67" s="79"/>
      <c r="F67" s="111">
        <f>F65*F66</f>
        <v>4.3725E-2</v>
      </c>
      <c r="G67" s="111">
        <f t="shared" ref="G67:O67" si="46">G65*G66</f>
        <v>4.3725E-2</v>
      </c>
      <c r="H67" s="111">
        <f t="shared" si="46"/>
        <v>4.3725E-2</v>
      </c>
      <c r="I67" s="111">
        <f t="shared" si="46"/>
        <v>4.3725E-2</v>
      </c>
      <c r="J67" s="111">
        <f t="shared" si="46"/>
        <v>4.3725E-2</v>
      </c>
      <c r="K67" s="111">
        <f t="shared" si="46"/>
        <v>4.3725E-2</v>
      </c>
      <c r="L67" s="111">
        <f t="shared" si="46"/>
        <v>4.3725E-2</v>
      </c>
      <c r="M67" s="111">
        <f t="shared" si="46"/>
        <v>4.3725E-2</v>
      </c>
      <c r="N67" s="111">
        <f t="shared" si="46"/>
        <v>4.3725E-2</v>
      </c>
      <c r="O67" s="111">
        <f t="shared" si="46"/>
        <v>4.3725E-2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3.6091081247999997</v>
      </c>
      <c r="G69" s="109">
        <f t="shared" ref="G69:O69" si="47">G18+G22+G29+G37+G40+G51+G60+G63+G67</f>
        <v>3.7127421170399995</v>
      </c>
      <c r="H69" s="109">
        <f t="shared" si="47"/>
        <v>3.8239878088919994</v>
      </c>
      <c r="I69" s="109">
        <f t="shared" si="47"/>
        <v>4.0290164673366</v>
      </c>
      <c r="J69" s="109">
        <f t="shared" si="47"/>
        <v>4.1572158738534295</v>
      </c>
      <c r="K69" s="109">
        <f t="shared" si="47"/>
        <v>4.2948440321023513</v>
      </c>
      <c r="L69" s="109">
        <f t="shared" si="47"/>
        <v>4.5410484850754376</v>
      </c>
      <c r="M69" s="109">
        <f t="shared" si="47"/>
        <v>4.6996795583197768</v>
      </c>
      <c r="N69" s="109">
        <f t="shared" si="47"/>
        <v>4.8699924079336236</v>
      </c>
      <c r="O69" s="109">
        <f t="shared" si="47"/>
        <v>5.1660695407585031</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462</v>
      </c>
      <c r="C71" s="4"/>
      <c r="D71" s="4"/>
      <c r="E71" s="4"/>
      <c r="F71" s="44">
        <f>'GST Schedule'!E7</f>
        <v>0.62574795086399992</v>
      </c>
      <c r="G71" s="44">
        <f>'GST Schedule'!F7</f>
        <v>0.64328849388719989</v>
      </c>
      <c r="H71" s="44">
        <f>'GST Schedule'!G7</f>
        <v>0.66214346406155988</v>
      </c>
      <c r="I71" s="44">
        <f>'GST Schedule'!H7</f>
        <v>0.69782090550463793</v>
      </c>
      <c r="J71" s="44">
        <f>'GST Schedule'!I7</f>
        <v>0.71960769574686978</v>
      </c>
      <c r="K71" s="44">
        <f>'GST Schedule'!J7</f>
        <v>0.74302720615433837</v>
      </c>
      <c r="L71" s="44">
        <f>'GST Schedule'!K7</f>
        <v>0.78592277170828961</v>
      </c>
      <c r="M71" s="44">
        <f>'GST Schedule'!L7</f>
        <v>0.81298406711200621</v>
      </c>
      <c r="N71" s="44">
        <f>'GST Schedule'!M7</f>
        <v>0.84207346737322097</v>
      </c>
      <c r="O71" s="44">
        <f>'GST Schedule'!N7</f>
        <v>0.89372209297895777</v>
      </c>
      <c r="P71" s="4"/>
    </row>
    <row r="72" spans="2:16" ht="18" customHeight="1" x14ac:dyDescent="0.35">
      <c r="B72" s="85" t="s">
        <v>463</v>
      </c>
      <c r="C72" s="85"/>
      <c r="D72" s="85"/>
      <c r="E72" s="85"/>
      <c r="F72" s="109">
        <f>F69+F71</f>
        <v>4.2348560756639992</v>
      </c>
      <c r="G72" s="109">
        <f t="shared" ref="G72:O72" si="48">G69+G71</f>
        <v>4.3560306109271991</v>
      </c>
      <c r="H72" s="109">
        <f t="shared" si="48"/>
        <v>4.4861312729535596</v>
      </c>
      <c r="I72" s="109">
        <f t="shared" si="48"/>
        <v>4.7268373728412376</v>
      </c>
      <c r="J72" s="109">
        <f t="shared" si="48"/>
        <v>4.8768235696002993</v>
      </c>
      <c r="K72" s="109">
        <f t="shared" si="48"/>
        <v>5.0378712382566899</v>
      </c>
      <c r="L72" s="109">
        <f t="shared" si="48"/>
        <v>5.3269712567837271</v>
      </c>
      <c r="M72" s="109">
        <f t="shared" si="48"/>
        <v>5.5126636254317827</v>
      </c>
      <c r="N72" s="109">
        <f t="shared" si="48"/>
        <v>5.7120658753068447</v>
      </c>
      <c r="O72" s="109">
        <f t="shared" si="48"/>
        <v>6.0597916337374613</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264</v>
      </c>
      <c r="C76" s="4"/>
      <c r="D76" s="4"/>
      <c r="E76" s="4"/>
      <c r="F76" s="4"/>
      <c r="G76" s="4"/>
      <c r="H76" s="4"/>
      <c r="I76" s="4"/>
      <c r="J76" s="4"/>
      <c r="K76" s="4"/>
      <c r="L76" s="4"/>
      <c r="M76" s="4"/>
      <c r="N76" s="4"/>
      <c r="O76" s="4"/>
      <c r="P76" s="4"/>
    </row>
    <row r="77" spans="2:16" x14ac:dyDescent="0.35">
      <c r="B77" s="4" t="s">
        <v>289</v>
      </c>
      <c r="C77" s="4"/>
      <c r="D77" s="4"/>
      <c r="E77" s="4"/>
      <c r="F77" s="142">
        <f>'Common Assumption'!D23</f>
        <v>26132</v>
      </c>
      <c r="G77" s="45">
        <f>F77</f>
        <v>26132</v>
      </c>
      <c r="H77" s="45">
        <f t="shared" ref="H77" si="49">G77</f>
        <v>26132</v>
      </c>
      <c r="I77" s="45">
        <f t="shared" ref="I77" si="50">H77</f>
        <v>26132</v>
      </c>
      <c r="J77" s="45">
        <f t="shared" ref="J77" si="51">I77</f>
        <v>26132</v>
      </c>
      <c r="K77" s="45">
        <f t="shared" ref="K77" si="52">J77</f>
        <v>26132</v>
      </c>
      <c r="L77" s="45">
        <f t="shared" ref="L77" si="53">K77</f>
        <v>26132</v>
      </c>
      <c r="M77" s="45">
        <f t="shared" ref="M77" si="54">L77</f>
        <v>26132</v>
      </c>
      <c r="N77" s="45">
        <f t="shared" ref="N77" si="55">M77</f>
        <v>26132</v>
      </c>
      <c r="O77" s="45">
        <f t="shared" ref="O77" si="56">N77</f>
        <v>26132</v>
      </c>
      <c r="P77" s="4"/>
    </row>
    <row r="78" spans="2:16" x14ac:dyDescent="0.35">
      <c r="B78" s="4" t="s">
        <v>290</v>
      </c>
      <c r="C78" s="4"/>
      <c r="D78" s="4"/>
      <c r="E78" s="4"/>
      <c r="F78" s="139">
        <f>'Common Assumption'!D24</f>
        <v>17.5</v>
      </c>
      <c r="G78" s="44">
        <f>F78*(1+G79)</f>
        <v>17.5</v>
      </c>
      <c r="H78" s="44">
        <f t="shared" ref="H78" si="57">G78*(1+H79)</f>
        <v>17.5</v>
      </c>
      <c r="I78" s="44">
        <f t="shared" ref="I78" si="58">H78*(1+I79)</f>
        <v>20.125</v>
      </c>
      <c r="J78" s="44">
        <f t="shared" ref="J78" si="59">I78*(1+J79)</f>
        <v>20.125</v>
      </c>
      <c r="K78" s="44">
        <f t="shared" ref="K78" si="60">J78*(1+K79)</f>
        <v>20.125</v>
      </c>
      <c r="L78" s="44">
        <f t="shared" ref="L78" si="61">K78*(1+L79)</f>
        <v>23.143749999999997</v>
      </c>
      <c r="M78" s="44">
        <f t="shared" ref="M78" si="62">L78*(1+M79)</f>
        <v>23.143749999999997</v>
      </c>
      <c r="N78" s="44">
        <f t="shared" ref="N78" si="63">M78*(1+N79)</f>
        <v>23.143749999999997</v>
      </c>
      <c r="O78" s="44">
        <f t="shared" ref="O78" si="64">N78*(1+O79)</f>
        <v>26.615312499999995</v>
      </c>
      <c r="P78" s="4"/>
    </row>
    <row r="79" spans="2:16" x14ac:dyDescent="0.35">
      <c r="B79" s="4" t="s">
        <v>291</v>
      </c>
      <c r="C79" s="4"/>
      <c r="D79" s="4"/>
      <c r="E79" s="4"/>
      <c r="F79" s="167"/>
      <c r="G79" s="34"/>
      <c r="H79" s="34"/>
      <c r="I79" s="34">
        <f>'Common Assumption'!D26</f>
        <v>0.15</v>
      </c>
      <c r="J79" s="34"/>
      <c r="K79" s="34"/>
      <c r="L79" s="34">
        <f>I79</f>
        <v>0.15</v>
      </c>
      <c r="M79" s="34"/>
      <c r="N79" s="34"/>
      <c r="O79" s="34">
        <f>L79</f>
        <v>0.15</v>
      </c>
      <c r="P79" s="4"/>
    </row>
    <row r="80" spans="2:16" x14ac:dyDescent="0.35">
      <c r="B80" s="4" t="s">
        <v>350</v>
      </c>
      <c r="C80" s="4"/>
      <c r="D80" s="4"/>
      <c r="E80" s="4"/>
      <c r="F80" s="45">
        <f>F77*F78</f>
        <v>457310</v>
      </c>
      <c r="G80" s="45">
        <f t="shared" ref="G80:O80" si="65">G77*G78</f>
        <v>457310</v>
      </c>
      <c r="H80" s="45">
        <f t="shared" si="65"/>
        <v>457310</v>
      </c>
      <c r="I80" s="45">
        <f t="shared" si="65"/>
        <v>525906.5</v>
      </c>
      <c r="J80" s="45">
        <f t="shared" si="65"/>
        <v>525906.5</v>
      </c>
      <c r="K80" s="45">
        <f t="shared" si="65"/>
        <v>525906.5</v>
      </c>
      <c r="L80" s="45">
        <f t="shared" si="65"/>
        <v>604792.47499999998</v>
      </c>
      <c r="M80" s="45">
        <f t="shared" si="65"/>
        <v>604792.47499999998</v>
      </c>
      <c r="N80" s="45">
        <f t="shared" si="65"/>
        <v>604792.47499999998</v>
      </c>
      <c r="O80" s="45">
        <f t="shared" si="65"/>
        <v>695511.34624999983</v>
      </c>
      <c r="P80" s="4"/>
    </row>
    <row r="81" spans="2:16" x14ac:dyDescent="0.35">
      <c r="B81" s="4" t="s">
        <v>351</v>
      </c>
      <c r="C81" s="4"/>
      <c r="D81" s="4"/>
      <c r="E81" s="4"/>
      <c r="F81" s="45">
        <f t="shared" ref="F81:O81" si="66">F80*F9</f>
        <v>5487720</v>
      </c>
      <c r="G81" s="45">
        <f t="shared" si="66"/>
        <v>5487720</v>
      </c>
      <c r="H81" s="45">
        <f t="shared" si="66"/>
        <v>5487720</v>
      </c>
      <c r="I81" s="45">
        <f t="shared" si="66"/>
        <v>6310878</v>
      </c>
      <c r="J81" s="45">
        <f t="shared" si="66"/>
        <v>6310878</v>
      </c>
      <c r="K81" s="45">
        <f t="shared" si="66"/>
        <v>6310878</v>
      </c>
      <c r="L81" s="45">
        <f t="shared" si="66"/>
        <v>7257509.6999999993</v>
      </c>
      <c r="M81" s="45">
        <f t="shared" si="66"/>
        <v>7257509.6999999993</v>
      </c>
      <c r="N81" s="45">
        <f t="shared" si="66"/>
        <v>7257509.6999999993</v>
      </c>
      <c r="O81" s="45">
        <f t="shared" si="66"/>
        <v>8346136.1549999975</v>
      </c>
      <c r="P81" s="4"/>
    </row>
    <row r="82" spans="2:16" x14ac:dyDescent="0.35">
      <c r="B82" s="79" t="s">
        <v>294</v>
      </c>
      <c r="C82" s="79"/>
      <c r="D82" s="79"/>
      <c r="E82" s="79"/>
      <c r="F82" s="111">
        <f>F81/10^7</f>
        <v>0.54877200000000004</v>
      </c>
      <c r="G82" s="111">
        <f t="shared" ref="G82:O82" si="67">G81/10^7</f>
        <v>0.54877200000000004</v>
      </c>
      <c r="H82" s="111">
        <f t="shared" si="67"/>
        <v>0.54877200000000004</v>
      </c>
      <c r="I82" s="111">
        <f t="shared" si="67"/>
        <v>0.63108779999999998</v>
      </c>
      <c r="J82" s="111">
        <f t="shared" si="67"/>
        <v>0.63108779999999998</v>
      </c>
      <c r="K82" s="111">
        <f t="shared" si="67"/>
        <v>0.63108779999999998</v>
      </c>
      <c r="L82" s="111">
        <f t="shared" si="67"/>
        <v>0.72575096999999988</v>
      </c>
      <c r="M82" s="111">
        <f t="shared" si="67"/>
        <v>0.72575096999999988</v>
      </c>
      <c r="N82" s="111">
        <f t="shared" si="67"/>
        <v>0.72575096999999988</v>
      </c>
      <c r="O82" s="111">
        <f t="shared" si="67"/>
        <v>0.83461361549999979</v>
      </c>
      <c r="P82" s="4"/>
    </row>
    <row r="83" spans="2:16" x14ac:dyDescent="0.35">
      <c r="B83" s="57"/>
      <c r="C83" s="4"/>
      <c r="D83" s="4"/>
      <c r="E83" s="4"/>
      <c r="F83" s="143"/>
      <c r="G83" s="58"/>
      <c r="H83" s="58"/>
      <c r="I83" s="58"/>
      <c r="J83" s="58"/>
      <c r="K83" s="58"/>
      <c r="L83" s="58"/>
      <c r="M83" s="58"/>
      <c r="N83" s="58"/>
      <c r="O83" s="4"/>
      <c r="P83" s="4"/>
    </row>
    <row r="84" spans="2:16" x14ac:dyDescent="0.35">
      <c r="B84" s="113" t="s">
        <v>352</v>
      </c>
      <c r="C84" s="4"/>
      <c r="D84" s="4"/>
      <c r="E84" s="4"/>
      <c r="F84" s="143"/>
      <c r="G84" s="58"/>
      <c r="H84" s="58"/>
      <c r="I84" s="58"/>
      <c r="J84" s="58"/>
      <c r="K84" s="58"/>
      <c r="L84" s="58"/>
      <c r="M84" s="58"/>
      <c r="N84" s="58"/>
      <c r="O84" s="4"/>
      <c r="P84" s="4"/>
    </row>
    <row r="85" spans="2:16" x14ac:dyDescent="0.35">
      <c r="B85" s="17" t="s">
        <v>305</v>
      </c>
      <c r="D85" s="29"/>
      <c r="E85" s="29"/>
      <c r="F85" s="139">
        <f>'Common Assumption'!D34</f>
        <v>50</v>
      </c>
      <c r="G85" s="44">
        <f>F85</f>
        <v>50</v>
      </c>
      <c r="H85" s="44">
        <f t="shared" ref="H85" si="68">G85</f>
        <v>50</v>
      </c>
      <c r="I85" s="44">
        <f t="shared" ref="I85" si="69">H85</f>
        <v>50</v>
      </c>
      <c r="J85" s="44">
        <f t="shared" ref="J85" si="70">I85</f>
        <v>50</v>
      </c>
      <c r="K85" s="44">
        <f t="shared" ref="K85" si="71">J85</f>
        <v>50</v>
      </c>
      <c r="L85" s="44">
        <f t="shared" ref="L85" si="72">K85</f>
        <v>50</v>
      </c>
      <c r="M85" s="44">
        <f t="shared" ref="M85" si="73">L85</f>
        <v>50</v>
      </c>
      <c r="N85" s="44">
        <f t="shared" ref="N85" si="74">M85</f>
        <v>50</v>
      </c>
      <c r="O85" s="44">
        <f t="shared" ref="O85" si="75">N85</f>
        <v>50</v>
      </c>
      <c r="P85" s="4"/>
    </row>
    <row r="86" spans="2:16" x14ac:dyDescent="0.35">
      <c r="B86" s="4" t="s">
        <v>353</v>
      </c>
      <c r="F86" s="44">
        <f>'Common Assumption'!D36</f>
        <v>20000</v>
      </c>
      <c r="G86" s="44">
        <f>F86*(1+G87)</f>
        <v>21500</v>
      </c>
      <c r="H86" s="44">
        <f t="shared" ref="H86" si="76">G86*(1+H87)</f>
        <v>23112.5</v>
      </c>
      <c r="I86" s="44">
        <f t="shared" ref="I86" si="77">H86*(1+I87)</f>
        <v>24845.9375</v>
      </c>
      <c r="J86" s="44">
        <f t="shared" ref="J86" si="78">I86*(1+J87)</f>
        <v>26709.3828125</v>
      </c>
      <c r="K86" s="44">
        <f t="shared" ref="K86" si="79">J86*(1+K87)</f>
        <v>28712.586523437498</v>
      </c>
      <c r="L86" s="44">
        <f t="shared" ref="L86" si="80">K86*(1+L87)</f>
        <v>30866.03051269531</v>
      </c>
      <c r="M86" s="44">
        <f t="shared" ref="M86" si="81">L86*(1+M87)</f>
        <v>33180.98280114746</v>
      </c>
      <c r="N86" s="44">
        <f t="shared" ref="N86" si="82">M86*(1+N87)</f>
        <v>35669.556511233517</v>
      </c>
      <c r="O86" s="44">
        <f t="shared" ref="O86" si="83">N86*(1+O87)</f>
        <v>38344.773249576028</v>
      </c>
      <c r="P86" s="4"/>
    </row>
    <row r="87" spans="2:16" x14ac:dyDescent="0.35">
      <c r="B87" s="4" t="s">
        <v>354</v>
      </c>
      <c r="C87" s="4"/>
      <c r="D87" s="4"/>
      <c r="E87" s="4"/>
      <c r="F87" s="168">
        <f>'Common Assumption'!D38</f>
        <v>7.4999999999999997E-2</v>
      </c>
      <c r="G87" s="169">
        <f>F87</f>
        <v>7.4999999999999997E-2</v>
      </c>
      <c r="H87" s="169">
        <f t="shared" ref="H87" si="84">G87</f>
        <v>7.4999999999999997E-2</v>
      </c>
      <c r="I87" s="169">
        <f t="shared" ref="I87" si="85">H87</f>
        <v>7.4999999999999997E-2</v>
      </c>
      <c r="J87" s="169">
        <f t="shared" ref="J87" si="86">I87</f>
        <v>7.4999999999999997E-2</v>
      </c>
      <c r="K87" s="169">
        <f t="shared" ref="K87" si="87">J87</f>
        <v>7.4999999999999997E-2</v>
      </c>
      <c r="L87" s="169">
        <f t="shared" ref="L87" si="88">K87</f>
        <v>7.4999999999999997E-2</v>
      </c>
      <c r="M87" s="169">
        <f t="shared" ref="M87" si="89">L87</f>
        <v>7.4999999999999997E-2</v>
      </c>
      <c r="N87" s="169">
        <f t="shared" ref="N87" si="90">M87</f>
        <v>7.4999999999999997E-2</v>
      </c>
      <c r="O87" s="169">
        <f t="shared" ref="O87" si="91">N87</f>
        <v>7.4999999999999997E-2</v>
      </c>
      <c r="P87" s="4"/>
    </row>
    <row r="88" spans="2:16" x14ac:dyDescent="0.35">
      <c r="B88" s="4" t="s">
        <v>355</v>
      </c>
      <c r="C88" s="4"/>
      <c r="D88" s="4"/>
      <c r="E88" s="4"/>
      <c r="F88" s="45">
        <f>F86*F85</f>
        <v>1000000</v>
      </c>
      <c r="G88" s="45">
        <f t="shared" ref="G88:O88" si="92">G86*G85</f>
        <v>1075000</v>
      </c>
      <c r="H88" s="45">
        <f t="shared" si="92"/>
        <v>1155625</v>
      </c>
      <c r="I88" s="45">
        <f t="shared" si="92"/>
        <v>1242296.875</v>
      </c>
      <c r="J88" s="45">
        <f t="shared" si="92"/>
        <v>1335469.140625</v>
      </c>
      <c r="K88" s="45">
        <f t="shared" si="92"/>
        <v>1435629.326171875</v>
      </c>
      <c r="L88" s="45">
        <f t="shared" si="92"/>
        <v>1543301.5256347654</v>
      </c>
      <c r="M88" s="45">
        <f t="shared" si="92"/>
        <v>1659049.1400573731</v>
      </c>
      <c r="N88" s="45">
        <f t="shared" si="92"/>
        <v>1783477.8255616759</v>
      </c>
      <c r="O88" s="45">
        <f t="shared" si="92"/>
        <v>1917238.6624788013</v>
      </c>
      <c r="P88" s="4"/>
    </row>
    <row r="89" spans="2:16" x14ac:dyDescent="0.35">
      <c r="B89" s="4" t="s">
        <v>356</v>
      </c>
      <c r="C89" s="4"/>
      <c r="D89" s="4"/>
      <c r="E89" s="4"/>
      <c r="F89" s="45">
        <f t="shared" ref="F89:O89" si="93">F88*F9</f>
        <v>12000000</v>
      </c>
      <c r="G89" s="45">
        <f t="shared" si="93"/>
        <v>12900000</v>
      </c>
      <c r="H89" s="45">
        <f t="shared" si="93"/>
        <v>13867500</v>
      </c>
      <c r="I89" s="45">
        <f t="shared" si="93"/>
        <v>14907562.5</v>
      </c>
      <c r="J89" s="45">
        <f t="shared" si="93"/>
        <v>16025629.6875</v>
      </c>
      <c r="K89" s="45">
        <f t="shared" si="93"/>
        <v>17227551.9140625</v>
      </c>
      <c r="L89" s="45">
        <f t="shared" si="93"/>
        <v>18519618.307617184</v>
      </c>
      <c r="M89" s="45">
        <f t="shared" si="93"/>
        <v>19908589.680688478</v>
      </c>
      <c r="N89" s="45">
        <f t="shared" si="93"/>
        <v>21401733.90674011</v>
      </c>
      <c r="O89" s="45">
        <f t="shared" si="93"/>
        <v>23006863.949745618</v>
      </c>
      <c r="P89" s="4"/>
    </row>
    <row r="90" spans="2:16" x14ac:dyDescent="0.35">
      <c r="B90" s="79" t="s">
        <v>352</v>
      </c>
      <c r="C90" s="79"/>
      <c r="D90" s="79"/>
      <c r="E90" s="79"/>
      <c r="F90" s="111">
        <f>F89/10^7</f>
        <v>1.2</v>
      </c>
      <c r="G90" s="111">
        <f t="shared" ref="G90:O90" si="94">G89/10^7</f>
        <v>1.29</v>
      </c>
      <c r="H90" s="111">
        <f t="shared" si="94"/>
        <v>1.3867499999999999</v>
      </c>
      <c r="I90" s="111">
        <f t="shared" si="94"/>
        <v>1.49075625</v>
      </c>
      <c r="J90" s="111">
        <f t="shared" si="94"/>
        <v>1.60256296875</v>
      </c>
      <c r="K90" s="111">
        <f t="shared" si="94"/>
        <v>1.72275519140625</v>
      </c>
      <c r="L90" s="111">
        <f t="shared" si="94"/>
        <v>1.8519618307617183</v>
      </c>
      <c r="M90" s="111">
        <f t="shared" si="94"/>
        <v>1.9908589680688478</v>
      </c>
      <c r="N90" s="111">
        <f t="shared" si="94"/>
        <v>2.1401733906740112</v>
      </c>
      <c r="O90" s="111">
        <f t="shared" si="94"/>
        <v>2.3006863949745617</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357</v>
      </c>
      <c r="C94" s="4"/>
      <c r="D94" s="4"/>
      <c r="E94" s="4"/>
      <c r="F94" s="168">
        <f>'Common Assumption'!D40</f>
        <v>1.4999999999999999E-2</v>
      </c>
      <c r="G94" s="58"/>
      <c r="H94" s="58"/>
      <c r="I94" s="58"/>
      <c r="J94" s="58"/>
      <c r="K94" s="58"/>
      <c r="L94" s="58"/>
      <c r="M94" s="58"/>
      <c r="N94" s="58"/>
      <c r="O94" s="4"/>
      <c r="P94" s="4"/>
    </row>
    <row r="95" spans="2:16" x14ac:dyDescent="0.35">
      <c r="B95" s="4" t="s">
        <v>361</v>
      </c>
      <c r="C95" s="4"/>
      <c r="D95" s="4"/>
      <c r="E95" s="4"/>
      <c r="F95" s="143">
        <f>'TPC and MoF'!D10+'TPC and MoF'!D11</f>
        <v>8.6530000000000005</v>
      </c>
      <c r="G95" s="58"/>
      <c r="H95" s="58"/>
      <c r="I95" s="58"/>
      <c r="J95" s="58"/>
      <c r="K95" s="58"/>
      <c r="L95" s="58"/>
      <c r="M95" s="58"/>
      <c r="N95" s="58"/>
      <c r="O95" s="4"/>
      <c r="P95" s="4"/>
    </row>
    <row r="96" spans="2:16" x14ac:dyDescent="0.35">
      <c r="B96" s="57" t="s">
        <v>358</v>
      </c>
      <c r="C96" s="4"/>
      <c r="D96" s="4"/>
      <c r="E96" s="4"/>
      <c r="F96" s="168">
        <f>'Common Assumption'!D41</f>
        <v>0.05</v>
      </c>
      <c r="G96" s="58"/>
      <c r="H96" s="58"/>
      <c r="I96" s="58"/>
      <c r="J96" s="58"/>
      <c r="K96" s="58"/>
      <c r="L96" s="58"/>
      <c r="M96" s="58"/>
      <c r="N96" s="58"/>
      <c r="O96" s="4"/>
      <c r="P96" s="4"/>
    </row>
    <row r="97" spans="2:16" x14ac:dyDescent="0.35">
      <c r="B97" s="79" t="s">
        <v>360</v>
      </c>
      <c r="C97" s="79"/>
      <c r="D97" s="79"/>
      <c r="E97" s="79"/>
      <c r="F97" s="111">
        <v>0</v>
      </c>
      <c r="G97" s="111">
        <v>0</v>
      </c>
      <c r="H97" s="111">
        <f>F95*F94</f>
        <v>0.12979499999999999</v>
      </c>
      <c r="I97" s="111">
        <f t="shared" ref="I97:O97" si="95">H97*(1+$F$96)</f>
        <v>0.13628475000000001</v>
      </c>
      <c r="J97" s="111">
        <f t="shared" si="95"/>
        <v>0.14309898750000002</v>
      </c>
      <c r="K97" s="111">
        <f t="shared" si="95"/>
        <v>0.15025393687500002</v>
      </c>
      <c r="L97" s="111">
        <f t="shared" si="95"/>
        <v>0.15776663371875002</v>
      </c>
      <c r="M97" s="111">
        <f t="shared" si="95"/>
        <v>0.16565496540468752</v>
      </c>
      <c r="N97" s="111">
        <f t="shared" si="95"/>
        <v>0.17393771367492192</v>
      </c>
      <c r="O97" s="111">
        <f t="shared" si="95"/>
        <v>0.18263459935866802</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362</v>
      </c>
      <c r="C100" s="4"/>
      <c r="D100" s="4"/>
      <c r="E100" s="4"/>
      <c r="F100" s="168">
        <f>'Common Assumption'!D42</f>
        <v>1.4999999999999999E-2</v>
      </c>
      <c r="G100" s="214">
        <f>F100</f>
        <v>1.4999999999999999E-2</v>
      </c>
      <c r="H100" s="214">
        <f t="shared" ref="H100:O100" si="96">G100</f>
        <v>1.4999999999999999E-2</v>
      </c>
      <c r="I100" s="214">
        <f t="shared" si="96"/>
        <v>1.4999999999999999E-2</v>
      </c>
      <c r="J100" s="214">
        <f t="shared" si="96"/>
        <v>1.4999999999999999E-2</v>
      </c>
      <c r="K100" s="214">
        <f t="shared" si="96"/>
        <v>1.4999999999999999E-2</v>
      </c>
      <c r="L100" s="214">
        <f t="shared" si="96"/>
        <v>1.4999999999999999E-2</v>
      </c>
      <c r="M100" s="214">
        <f t="shared" si="96"/>
        <v>1.4999999999999999E-2</v>
      </c>
      <c r="N100" s="214">
        <f t="shared" si="96"/>
        <v>1.4999999999999999E-2</v>
      </c>
      <c r="O100" s="214">
        <f t="shared" si="96"/>
        <v>1.4999999999999999E-2</v>
      </c>
      <c r="P100" s="4"/>
    </row>
    <row r="101" spans="2:16" x14ac:dyDescent="0.35">
      <c r="B101" s="57" t="s">
        <v>363</v>
      </c>
      <c r="C101" s="4"/>
      <c r="D101" s="4"/>
      <c r="E101" s="4"/>
      <c r="F101" s="44">
        <f>F69</f>
        <v>3.6091081247999997</v>
      </c>
      <c r="G101" s="44">
        <f t="shared" ref="G101:O101" si="97">G69</f>
        <v>3.7127421170399995</v>
      </c>
      <c r="H101" s="44">
        <f t="shared" si="97"/>
        <v>3.8239878088919994</v>
      </c>
      <c r="I101" s="44">
        <f t="shared" si="97"/>
        <v>4.0290164673366</v>
      </c>
      <c r="J101" s="44">
        <f t="shared" si="97"/>
        <v>4.1572158738534295</v>
      </c>
      <c r="K101" s="44">
        <f t="shared" si="97"/>
        <v>4.2948440321023513</v>
      </c>
      <c r="L101" s="44">
        <f t="shared" si="97"/>
        <v>4.5410484850754376</v>
      </c>
      <c r="M101" s="44">
        <f t="shared" si="97"/>
        <v>4.6996795583197768</v>
      </c>
      <c r="N101" s="44">
        <f t="shared" si="97"/>
        <v>4.8699924079336236</v>
      </c>
      <c r="O101" s="44">
        <f t="shared" si="97"/>
        <v>5.1660695407585031</v>
      </c>
      <c r="P101" s="4"/>
    </row>
    <row r="102" spans="2:16" x14ac:dyDescent="0.35">
      <c r="B102" s="79" t="s">
        <v>155</v>
      </c>
      <c r="C102" s="79"/>
      <c r="D102" s="79"/>
      <c r="E102" s="79"/>
      <c r="F102" s="111">
        <f>F100*F101</f>
        <v>5.4136621871999996E-2</v>
      </c>
      <c r="G102" s="111">
        <f t="shared" ref="G102:O102" si="98">G100*G101</f>
        <v>5.569113175559999E-2</v>
      </c>
      <c r="H102" s="111">
        <f t="shared" si="98"/>
        <v>5.7359817133379988E-2</v>
      </c>
      <c r="I102" s="111">
        <f t="shared" si="98"/>
        <v>6.0435247010049001E-2</v>
      </c>
      <c r="J102" s="111">
        <f t="shared" si="98"/>
        <v>6.2358238107801438E-2</v>
      </c>
      <c r="K102" s="111">
        <f t="shared" si="98"/>
        <v>6.4422660481535263E-2</v>
      </c>
      <c r="L102" s="111">
        <f t="shared" si="98"/>
        <v>6.8115727276131563E-2</v>
      </c>
      <c r="M102" s="111">
        <f t="shared" si="98"/>
        <v>7.049519337479665E-2</v>
      </c>
      <c r="N102" s="111">
        <f t="shared" si="98"/>
        <v>7.3049886119004356E-2</v>
      </c>
      <c r="O102" s="111">
        <f t="shared" si="98"/>
        <v>7.7491043111377542E-2</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364</v>
      </c>
      <c r="C104" s="4"/>
      <c r="D104" s="4"/>
      <c r="E104" s="4"/>
      <c r="F104" s="143"/>
      <c r="G104" s="58"/>
      <c r="H104" s="58"/>
      <c r="I104" s="58"/>
      <c r="J104" s="58"/>
      <c r="K104" s="58"/>
      <c r="L104" s="58"/>
      <c r="M104" s="58"/>
      <c r="N104" s="58"/>
      <c r="O104" s="4"/>
      <c r="P104" s="4"/>
    </row>
    <row r="105" spans="2:16" x14ac:dyDescent="0.35">
      <c r="B105" s="4" t="s">
        <v>461</v>
      </c>
      <c r="C105" s="4"/>
      <c r="D105" s="4"/>
      <c r="E105" s="4"/>
      <c r="F105" s="142">
        <f>'Common Assumption'!D47</f>
        <v>826.8</v>
      </c>
      <c r="G105" s="45">
        <f>F105</f>
        <v>826.8</v>
      </c>
      <c r="H105" s="45">
        <f t="shared" ref="H105:H106" si="99">G105</f>
        <v>826.8</v>
      </c>
      <c r="I105" s="45">
        <f t="shared" ref="I105:I106" si="100">H105</f>
        <v>826.8</v>
      </c>
      <c r="J105" s="45">
        <f t="shared" ref="J105:J106" si="101">I105</f>
        <v>826.8</v>
      </c>
      <c r="K105" s="45">
        <f t="shared" ref="K105:K106" si="102">J105</f>
        <v>826.8</v>
      </c>
      <c r="L105" s="45">
        <f t="shared" ref="L105:L106" si="103">K105</f>
        <v>826.8</v>
      </c>
      <c r="M105" s="45">
        <f t="shared" ref="M105:M106" si="104">L105</f>
        <v>826.8</v>
      </c>
      <c r="N105" s="45">
        <f t="shared" ref="N105:N106" si="105">M105</f>
        <v>826.8</v>
      </c>
      <c r="O105" s="45">
        <f t="shared" ref="O105:O106" si="106">N105</f>
        <v>826.8</v>
      </c>
      <c r="P105" s="4"/>
    </row>
    <row r="106" spans="2:16" x14ac:dyDescent="0.35">
      <c r="B106" s="4" t="s">
        <v>339</v>
      </c>
      <c r="C106" s="4"/>
      <c r="D106" s="4"/>
      <c r="E106" s="4"/>
      <c r="F106" s="142">
        <f>'Common Assumption'!D53</f>
        <v>301782</v>
      </c>
      <c r="G106" s="45">
        <f>F106</f>
        <v>301782</v>
      </c>
      <c r="H106" s="45">
        <f t="shared" si="99"/>
        <v>301782</v>
      </c>
      <c r="I106" s="45">
        <f t="shared" si="100"/>
        <v>301782</v>
      </c>
      <c r="J106" s="45">
        <f t="shared" si="101"/>
        <v>301782</v>
      </c>
      <c r="K106" s="45">
        <f t="shared" si="102"/>
        <v>301782</v>
      </c>
      <c r="L106" s="45">
        <f t="shared" si="103"/>
        <v>301782</v>
      </c>
      <c r="M106" s="45">
        <f t="shared" si="104"/>
        <v>301782</v>
      </c>
      <c r="N106" s="45">
        <f t="shared" si="105"/>
        <v>301782</v>
      </c>
      <c r="O106" s="45">
        <f t="shared" si="106"/>
        <v>301782</v>
      </c>
      <c r="P106" s="4"/>
    </row>
    <row r="107" spans="2:16" x14ac:dyDescent="0.35">
      <c r="B107" s="4" t="s">
        <v>340</v>
      </c>
      <c r="C107" s="4"/>
      <c r="D107" s="4"/>
      <c r="E107" s="4"/>
      <c r="F107" s="139">
        <f>'Common Assumption'!D52</f>
        <v>4.0999999999999996</v>
      </c>
      <c r="G107" s="44">
        <f>F107*(1+G108)</f>
        <v>4.3049999999999997</v>
      </c>
      <c r="H107" s="44">
        <f t="shared" ref="H107:O107" si="107">G107*(1+H108)</f>
        <v>4.5202499999999999</v>
      </c>
      <c r="I107" s="44">
        <f t="shared" si="107"/>
        <v>4.7462625000000003</v>
      </c>
      <c r="J107" s="44">
        <f t="shared" si="107"/>
        <v>4.9835756250000003</v>
      </c>
      <c r="K107" s="44">
        <f t="shared" si="107"/>
        <v>5.2327544062500007</v>
      </c>
      <c r="L107" s="44">
        <f t="shared" si="107"/>
        <v>5.4943921265625013</v>
      </c>
      <c r="M107" s="44">
        <f t="shared" si="107"/>
        <v>5.769111732890627</v>
      </c>
      <c r="N107" s="44">
        <f t="shared" si="107"/>
        <v>6.0575673195351589</v>
      </c>
      <c r="O107" s="44">
        <f t="shared" si="107"/>
        <v>6.3604456855119169</v>
      </c>
      <c r="P107" s="4"/>
    </row>
    <row r="108" spans="2:16" x14ac:dyDescent="0.35">
      <c r="B108" s="4" t="s">
        <v>341</v>
      </c>
      <c r="C108" s="4"/>
      <c r="D108" s="4"/>
      <c r="E108" s="4"/>
      <c r="F108" s="167">
        <f>'Common Assumption'!D56</f>
        <v>0.05</v>
      </c>
      <c r="G108" s="34">
        <f>F108</f>
        <v>0.05</v>
      </c>
      <c r="H108" s="34">
        <f t="shared" ref="H108:O108" si="108">G108</f>
        <v>0.05</v>
      </c>
      <c r="I108" s="34">
        <f t="shared" si="108"/>
        <v>0.05</v>
      </c>
      <c r="J108" s="34">
        <f t="shared" si="108"/>
        <v>0.05</v>
      </c>
      <c r="K108" s="34">
        <f t="shared" si="108"/>
        <v>0.05</v>
      </c>
      <c r="L108" s="34">
        <f t="shared" si="108"/>
        <v>0.05</v>
      </c>
      <c r="M108" s="34">
        <f t="shared" si="108"/>
        <v>0.05</v>
      </c>
      <c r="N108" s="34">
        <f t="shared" si="108"/>
        <v>0.05</v>
      </c>
      <c r="O108" s="34">
        <f t="shared" si="108"/>
        <v>0.05</v>
      </c>
      <c r="P108" s="4"/>
    </row>
    <row r="109" spans="2:16" x14ac:dyDescent="0.35">
      <c r="B109" s="88" t="s">
        <v>342</v>
      </c>
      <c r="C109" s="88"/>
      <c r="D109" s="88"/>
      <c r="E109" s="88"/>
      <c r="F109" s="164">
        <f>F106*F107/10^7</f>
        <v>0.12373062</v>
      </c>
      <c r="G109" s="164">
        <f t="shared" ref="G109:O109" si="109">G106*G107/10^7</f>
        <v>0.12991715100000001</v>
      </c>
      <c r="H109" s="164">
        <f t="shared" si="109"/>
        <v>0.13641300854999999</v>
      </c>
      <c r="I109" s="164">
        <f t="shared" si="109"/>
        <v>0.14323365897750001</v>
      </c>
      <c r="J109" s="164">
        <f t="shared" si="109"/>
        <v>0.15039534192637502</v>
      </c>
      <c r="K109" s="164">
        <f t="shared" si="109"/>
        <v>0.15791510902269379</v>
      </c>
      <c r="L109" s="164">
        <f t="shared" si="109"/>
        <v>0.16581086447382848</v>
      </c>
      <c r="M109" s="164">
        <f t="shared" si="109"/>
        <v>0.17410140769751992</v>
      </c>
      <c r="N109" s="164">
        <f t="shared" si="109"/>
        <v>0.18280647808239592</v>
      </c>
      <c r="O109" s="164">
        <f t="shared" si="109"/>
        <v>0.19194680198651573</v>
      </c>
      <c r="P109" s="4"/>
    </row>
    <row r="110" spans="2:16" x14ac:dyDescent="0.35">
      <c r="B110" s="4" t="s">
        <v>453</v>
      </c>
      <c r="C110" s="4"/>
      <c r="D110" s="4"/>
      <c r="E110" s="4"/>
      <c r="F110" s="139">
        <f>'Common Assumption'!D51/10^7</f>
        <v>8.9999999999999993E-3</v>
      </c>
      <c r="G110" s="44">
        <f>F110</f>
        <v>8.9999999999999993E-3</v>
      </c>
      <c r="H110" s="44">
        <f t="shared" ref="H110:O110" si="110">G110</f>
        <v>8.9999999999999993E-3</v>
      </c>
      <c r="I110" s="44">
        <f t="shared" si="110"/>
        <v>8.9999999999999993E-3</v>
      </c>
      <c r="J110" s="44">
        <f t="shared" si="110"/>
        <v>8.9999999999999993E-3</v>
      </c>
      <c r="K110" s="44">
        <f t="shared" si="110"/>
        <v>8.9999999999999993E-3</v>
      </c>
      <c r="L110" s="44">
        <f t="shared" si="110"/>
        <v>8.9999999999999993E-3</v>
      </c>
      <c r="M110" s="44">
        <f t="shared" si="110"/>
        <v>8.9999999999999993E-3</v>
      </c>
      <c r="N110" s="44">
        <f t="shared" si="110"/>
        <v>8.9999999999999993E-3</v>
      </c>
      <c r="O110" s="44">
        <f t="shared" si="110"/>
        <v>8.9999999999999993E-3</v>
      </c>
      <c r="P110" s="4"/>
    </row>
    <row r="111" spans="2:16" x14ac:dyDescent="0.35">
      <c r="B111" s="79" t="s">
        <v>459</v>
      </c>
      <c r="C111" s="79"/>
      <c r="D111" s="79"/>
      <c r="E111" s="79"/>
      <c r="F111" s="111">
        <f>F109+F110</f>
        <v>0.13273061999999999</v>
      </c>
      <c r="G111" s="111">
        <f t="shared" ref="G111:O111" si="111">G109+G110</f>
        <v>0.13891715100000002</v>
      </c>
      <c r="H111" s="111">
        <f t="shared" si="111"/>
        <v>0.14541300855</v>
      </c>
      <c r="I111" s="111">
        <f t="shared" si="111"/>
        <v>0.15223365897750002</v>
      </c>
      <c r="J111" s="111">
        <f t="shared" si="111"/>
        <v>0.15939534192637503</v>
      </c>
      <c r="K111" s="111">
        <f t="shared" si="111"/>
        <v>0.1669151090226938</v>
      </c>
      <c r="L111" s="111">
        <f t="shared" si="111"/>
        <v>0.17481086447382849</v>
      </c>
      <c r="M111" s="111">
        <f t="shared" si="111"/>
        <v>0.18310140769751992</v>
      </c>
      <c r="N111" s="111">
        <f t="shared" si="111"/>
        <v>0.19180647808239593</v>
      </c>
      <c r="O111" s="111">
        <f t="shared" si="111"/>
        <v>0.20094680198651574</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43" t="s">
        <v>0</v>
      </c>
      <c r="E6" s="343"/>
      <c r="F6" s="344" t="s">
        <v>56</v>
      </c>
      <c r="G6" s="344"/>
      <c r="H6" s="344"/>
      <c r="I6" s="344"/>
      <c r="J6" s="344"/>
      <c r="K6" s="344"/>
      <c r="L6" s="344"/>
      <c r="M6" s="344"/>
      <c r="N6" s="344"/>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3.6091081247999997</v>
      </c>
      <c r="G11" s="112">
        <f>'Revenue &amp; Expenses'!G69</f>
        <v>3.7127421170399995</v>
      </c>
      <c r="H11" s="112">
        <f>'Revenue &amp; Expenses'!H69</f>
        <v>3.8239878088919994</v>
      </c>
      <c r="I11" s="112">
        <f>'Revenue &amp; Expenses'!I69</f>
        <v>4.0290164673366</v>
      </c>
      <c r="J11" s="112">
        <f>'Revenue &amp; Expenses'!J69</f>
        <v>4.1572158738534295</v>
      </c>
      <c r="K11" s="112">
        <f>'Revenue &amp; Expenses'!K69</f>
        <v>4.2948440321023513</v>
      </c>
      <c r="L11" s="112">
        <f>'Revenue &amp; Expenses'!L69</f>
        <v>4.5410484850754376</v>
      </c>
      <c r="M11" s="112">
        <f>'Revenue &amp; Expenses'!M69</f>
        <v>4.6996795583197768</v>
      </c>
      <c r="N11" s="112">
        <f>'Revenue &amp; Expenses'!N69</f>
        <v>4.8699924079336236</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0.01</v>
      </c>
      <c r="G19" s="44">
        <f>'TPC and MoF'!$D$17/5</f>
        <v>0.01</v>
      </c>
      <c r="H19" s="44">
        <f>'TPC and MoF'!$D$17/5</f>
        <v>0.01</v>
      </c>
      <c r="I19" s="44">
        <f>'TPC and MoF'!$D$17/5</f>
        <v>0.01</v>
      </c>
      <c r="J19" s="44">
        <f>'TPC and MoF'!$D$17/5</f>
        <v>0.01</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1.5228222773458218</v>
      </c>
      <c r="G22" s="44">
        <f ca="1">'Depreciation Schedule'!G39</f>
        <v>1.2556234251858469</v>
      </c>
      <c r="H22" s="44">
        <f ca="1">'Depreciation Schedule'!H39</f>
        <v>1.0359865271630633</v>
      </c>
      <c r="I22" s="44">
        <f ca="1">'Depreciation Schedule'!I39</f>
        <v>0.85537896819849746</v>
      </c>
      <c r="J22" s="44">
        <f ca="1">'Depreciation Schedule'!J39</f>
        <v>0.70680530717358314</v>
      </c>
      <c r="K22" s="44">
        <f ca="1">'Depreciation Schedule'!K39</f>
        <v>0.58452973523337182</v>
      </c>
      <c r="L22" s="44">
        <f ca="1">'Depreciation Schedule'!L39</f>
        <v>0.48384870389180917</v>
      </c>
      <c r="M22" s="44">
        <f ca="1">'Depreciation Schedule'!M39</f>
        <v>0.40090464840317996</v>
      </c>
      <c r="N22" s="44">
        <f ca="1">'Depreciation Schedule'!N39</f>
        <v>0.33253337376599273</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0.68364677547360109</v>
      </c>
      <c r="G25" s="44">
        <f ca="1">'Loan Schedule'!G16</f>
        <v>0.64423856535858148</v>
      </c>
      <c r="H25" s="44">
        <f ca="1">'Loan Schedule'!H16</f>
        <v>0.58255614952637702</v>
      </c>
      <c r="I25" s="44">
        <f ca="1">'Loan Schedule'!I16</f>
        <v>0.51402013193503893</v>
      </c>
      <c r="J25" s="44">
        <f ca="1">'Loan Schedule'!J16</f>
        <v>0.42835010994586609</v>
      </c>
      <c r="K25" s="44">
        <f ca="1">'Loan Schedule'!K16</f>
        <v>0.32554608355885845</v>
      </c>
      <c r="L25" s="44">
        <f ca="1">'Loan Schedule'!L16</f>
        <v>0.20560805277401598</v>
      </c>
      <c r="M25" s="44">
        <f ca="1">'Loan Schedule'!M16</f>
        <v>6.8536017591339024E-2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0.68364677547360109</v>
      </c>
      <c r="G27" s="112">
        <f t="shared" ref="G27:N27" ca="1" si="6">G25+G26</f>
        <v>0.64423856535858148</v>
      </c>
      <c r="H27" s="112">
        <f t="shared" ca="1" si="6"/>
        <v>0.58255614952637702</v>
      </c>
      <c r="I27" s="112">
        <f t="shared" ca="1" si="6"/>
        <v>0.51402013193503893</v>
      </c>
      <c r="J27" s="112">
        <f t="shared" ca="1" si="6"/>
        <v>0.42835010994586609</v>
      </c>
      <c r="K27" s="112">
        <f t="shared" ca="1" si="6"/>
        <v>0.32554608355885845</v>
      </c>
      <c r="L27" s="112">
        <f t="shared" ca="1" si="6"/>
        <v>0.20560805277401598</v>
      </c>
      <c r="M27" s="112">
        <f t="shared" ca="1" si="6"/>
        <v>6.8536017591339024E-2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1.5228222773458218</v>
      </c>
      <c r="G35" s="44">
        <f t="shared" ref="G35:N35" ca="1" si="10">G22</f>
        <v>1.2556234251858469</v>
      </c>
      <c r="H35" s="44">
        <f t="shared" ca="1" si="10"/>
        <v>1.0359865271630633</v>
      </c>
      <c r="I35" s="44">
        <f t="shared" ca="1" si="10"/>
        <v>0.85537896819849746</v>
      </c>
      <c r="J35" s="44">
        <f t="shared" ca="1" si="10"/>
        <v>0.70680530717358314</v>
      </c>
      <c r="K35" s="44">
        <f t="shared" ca="1" si="10"/>
        <v>0.58452973523337182</v>
      </c>
      <c r="L35" s="44">
        <f t="shared" ca="1" si="10"/>
        <v>0.48384870389180917</v>
      </c>
      <c r="M35" s="44">
        <f t="shared" ca="1" si="10"/>
        <v>0.40090464840317996</v>
      </c>
      <c r="N35" s="44">
        <f t="shared" ca="1" si="10"/>
        <v>0.33253337376599273</v>
      </c>
      <c r="O35" s="4"/>
      <c r="P35" s="4"/>
    </row>
    <row r="36" spans="2:16" ht="18" customHeight="1" x14ac:dyDescent="0.35">
      <c r="B36" s="4" t="str">
        <f>B19</f>
        <v>Preliminary Expenses written off</v>
      </c>
      <c r="C36" s="4"/>
      <c r="D36" s="4"/>
      <c r="E36" s="4"/>
      <c r="F36" s="44">
        <f>F19</f>
        <v>0.01</v>
      </c>
      <c r="G36" s="44">
        <f t="shared" ref="G36:N36" si="11">G19</f>
        <v>0.01</v>
      </c>
      <c r="H36" s="44">
        <f t="shared" si="11"/>
        <v>0.01</v>
      </c>
      <c r="I36" s="44">
        <f t="shared" si="11"/>
        <v>0.01</v>
      </c>
      <c r="J36" s="44">
        <f t="shared" si="11"/>
        <v>0.01</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3.6091081247999997</v>
      </c>
      <c r="G44" s="44">
        <f t="shared" si="15"/>
        <v>3.7127421170399995</v>
      </c>
      <c r="H44" s="44">
        <f t="shared" si="15"/>
        <v>3.8239878088919994</v>
      </c>
      <c r="I44" s="44">
        <f t="shared" si="15"/>
        <v>4.0290164673366</v>
      </c>
      <c r="J44" s="44">
        <f t="shared" si="15"/>
        <v>4.1572158738534295</v>
      </c>
      <c r="K44" s="44">
        <f t="shared" si="15"/>
        <v>4.2948440321023513</v>
      </c>
      <c r="L44" s="44">
        <f t="shared" si="15"/>
        <v>4.5410484850754376</v>
      </c>
      <c r="M44" s="44">
        <f t="shared" si="15"/>
        <v>4.6996795583197768</v>
      </c>
      <c r="N44" s="44">
        <f t="shared" si="15"/>
        <v>4.8699924079336236</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2.8714571206076789E-2</v>
      </c>
      <c r="H52" s="130">
        <f t="shared" ref="H52:N52" si="22">H44/G44-1</f>
        <v>2.9963215420060196E-2</v>
      </c>
      <c r="I52" s="130">
        <f t="shared" si="22"/>
        <v>5.3616451906003171E-2</v>
      </c>
      <c r="J52" s="130">
        <f t="shared" si="22"/>
        <v>3.1819032648823242E-2</v>
      </c>
      <c r="K52" s="130">
        <f t="shared" si="22"/>
        <v>3.3105848343004229E-2</v>
      </c>
      <c r="L52" s="130">
        <f t="shared" si="22"/>
        <v>5.7325586478298218E-2</v>
      </c>
      <c r="M52" s="130">
        <f t="shared" si="22"/>
        <v>3.4932697540159374E-2</v>
      </c>
      <c r="N52" s="130">
        <f t="shared" si="22"/>
        <v>3.6239247272155994E-2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26132 Sq. Ft. AHAMDABAD ZEPTO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43" t="s">
        <v>0</v>
      </c>
      <c r="E6" s="343"/>
      <c r="F6" s="344" t="s">
        <v>56</v>
      </c>
      <c r="G6" s="344"/>
      <c r="H6" s="344"/>
      <c r="I6" s="344"/>
      <c r="J6" s="344"/>
      <c r="K6" s="344"/>
      <c r="L6" s="344"/>
      <c r="M6" s="344"/>
      <c r="N6" s="344"/>
      <c r="O6" s="344"/>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3.6091081247999997</v>
      </c>
      <c r="G11" s="141">
        <f>'Revenue &amp; Expenses'!G69*(1-$A$11)</f>
        <v>3.7127421170399995</v>
      </c>
      <c r="H11" s="141">
        <f>'Revenue &amp; Expenses'!H69*(1-$A$11)</f>
        <v>3.8239878088919994</v>
      </c>
      <c r="I11" s="141">
        <f>'Revenue &amp; Expenses'!I69*(1-$A$11)</f>
        <v>4.0290164673366</v>
      </c>
      <c r="J11" s="141">
        <f>'Revenue &amp; Expenses'!J69*(1-$A$11)</f>
        <v>4.1572158738534295</v>
      </c>
      <c r="K11" s="141">
        <f>'Revenue &amp; Expenses'!K69*(1-$A$11)</f>
        <v>4.2948440321023513</v>
      </c>
      <c r="L11" s="141">
        <f>'Revenue &amp; Expenses'!L69*(1-$A$11)</f>
        <v>4.5410484850754376</v>
      </c>
      <c r="M11" s="141">
        <f>'Revenue &amp; Expenses'!M69*(1-$A$11)</f>
        <v>4.6996795583197768</v>
      </c>
      <c r="N11" s="141">
        <f>'Revenue &amp; Expenses'!N69*(1-$A$11)</f>
        <v>4.8699924079336236</v>
      </c>
      <c r="O11" s="141">
        <f>'Revenue &amp; Expenses'!O69*(1-$A$11)</f>
        <v>5.1660695407585031</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370</v>
      </c>
      <c r="C13" s="4"/>
      <c r="D13" s="4"/>
      <c r="E13" s="4"/>
      <c r="F13" s="217">
        <f>'Revenue &amp; Expenses'!F82</f>
        <v>0.54877200000000004</v>
      </c>
      <c r="G13" s="217">
        <f>'Revenue &amp; Expenses'!G82</f>
        <v>0.54877200000000004</v>
      </c>
      <c r="H13" s="217">
        <f>'Revenue &amp; Expenses'!H82</f>
        <v>0.54877200000000004</v>
      </c>
      <c r="I13" s="217">
        <f>'Revenue &amp; Expenses'!I82</f>
        <v>0.63108779999999998</v>
      </c>
      <c r="J13" s="217">
        <f>'Revenue &amp; Expenses'!J82</f>
        <v>0.63108779999999998</v>
      </c>
      <c r="K13" s="217">
        <f>'Revenue &amp; Expenses'!K82</f>
        <v>0.63108779999999998</v>
      </c>
      <c r="L13" s="217">
        <f>'Revenue &amp; Expenses'!L82</f>
        <v>0.72575096999999988</v>
      </c>
      <c r="M13" s="217">
        <f>'Revenue &amp; Expenses'!M82</f>
        <v>0.72575096999999988</v>
      </c>
      <c r="N13" s="217">
        <f>'Revenue &amp; Expenses'!N82</f>
        <v>0.72575096999999988</v>
      </c>
      <c r="O13" s="217">
        <f>'Revenue &amp; Expenses'!O82</f>
        <v>0.83461361549999979</v>
      </c>
      <c r="P13" s="4"/>
    </row>
    <row r="14" spans="1:16" ht="18" customHeight="1" x14ac:dyDescent="0.35">
      <c r="B14" s="4" t="s">
        <v>352</v>
      </c>
      <c r="C14" s="132"/>
      <c r="D14" s="4"/>
      <c r="E14" s="4"/>
      <c r="F14" s="217">
        <f>'Revenue &amp; Expenses'!F90</f>
        <v>1.2</v>
      </c>
      <c r="G14" s="217">
        <f>'Revenue &amp; Expenses'!G90</f>
        <v>1.29</v>
      </c>
      <c r="H14" s="217">
        <f>'Revenue &amp; Expenses'!H90</f>
        <v>1.3867499999999999</v>
      </c>
      <c r="I14" s="217">
        <f>'Revenue &amp; Expenses'!I90</f>
        <v>1.49075625</v>
      </c>
      <c r="J14" s="217">
        <f>'Revenue &amp; Expenses'!J90</f>
        <v>1.60256296875</v>
      </c>
      <c r="K14" s="217">
        <f>'Revenue &amp; Expenses'!K90</f>
        <v>1.72275519140625</v>
      </c>
      <c r="L14" s="217">
        <f>'Revenue &amp; Expenses'!L90</f>
        <v>1.8519618307617183</v>
      </c>
      <c r="M14" s="217">
        <f>'Revenue &amp; Expenses'!M90</f>
        <v>1.9908589680688478</v>
      </c>
      <c r="N14" s="217">
        <f>'Revenue &amp; Expenses'!N90</f>
        <v>2.1401733906740112</v>
      </c>
      <c r="O14" s="217">
        <f>'Revenue &amp; Expenses'!O90</f>
        <v>2.3006863949745617</v>
      </c>
      <c r="P14" s="4"/>
    </row>
    <row r="15" spans="1:16" ht="18" customHeight="1" x14ac:dyDescent="0.35">
      <c r="B15" s="4" t="s">
        <v>182</v>
      </c>
      <c r="C15" s="4"/>
      <c r="D15" s="4"/>
      <c r="E15" s="4"/>
      <c r="F15" s="217">
        <f>'Revenue &amp; Expenses'!F97</f>
        <v>0</v>
      </c>
      <c r="G15" s="217">
        <f>'Revenue &amp; Expenses'!G97</f>
        <v>0</v>
      </c>
      <c r="H15" s="217">
        <f>'Revenue &amp; Expenses'!H97</f>
        <v>0.12979499999999999</v>
      </c>
      <c r="I15" s="217">
        <f>'Revenue &amp; Expenses'!I97</f>
        <v>0.13628475000000001</v>
      </c>
      <c r="J15" s="217">
        <f>'Revenue &amp; Expenses'!J97</f>
        <v>0.14309898750000002</v>
      </c>
      <c r="K15" s="217">
        <f>'Revenue &amp; Expenses'!K97</f>
        <v>0.15025393687500002</v>
      </c>
      <c r="L15" s="217">
        <f>'Revenue &amp; Expenses'!L97</f>
        <v>0.15776663371875002</v>
      </c>
      <c r="M15" s="217">
        <f>'Revenue &amp; Expenses'!M97</f>
        <v>0.16565496540468752</v>
      </c>
      <c r="N15" s="217">
        <f>'Revenue &amp; Expenses'!N97</f>
        <v>0.17393771367492192</v>
      </c>
      <c r="O15" s="217">
        <f>'Revenue &amp; Expenses'!O97</f>
        <v>0.18263459935866802</v>
      </c>
      <c r="P15" s="4"/>
    </row>
    <row r="16" spans="1:16" ht="18" customHeight="1" x14ac:dyDescent="0.35">
      <c r="B16" s="4" t="s">
        <v>364</v>
      </c>
      <c r="C16" s="4"/>
      <c r="D16" s="4"/>
      <c r="E16" s="4"/>
      <c r="F16" s="217">
        <f>'Revenue &amp; Expenses'!F111</f>
        <v>0.13273061999999999</v>
      </c>
      <c r="G16" s="217">
        <f>'Revenue &amp; Expenses'!G111</f>
        <v>0.13891715100000002</v>
      </c>
      <c r="H16" s="217">
        <f>'Revenue &amp; Expenses'!H111</f>
        <v>0.14541300855</v>
      </c>
      <c r="I16" s="217">
        <f>'Revenue &amp; Expenses'!I111</f>
        <v>0.15223365897750002</v>
      </c>
      <c r="J16" s="217">
        <f>'Revenue &amp; Expenses'!J111</f>
        <v>0.15939534192637503</v>
      </c>
      <c r="K16" s="217">
        <f>'Revenue &amp; Expenses'!K111</f>
        <v>0.1669151090226938</v>
      </c>
      <c r="L16" s="217">
        <f>'Revenue &amp; Expenses'!L111</f>
        <v>0.17481086447382849</v>
      </c>
      <c r="M16" s="217">
        <f>'Revenue &amp; Expenses'!M111</f>
        <v>0.18310140769751992</v>
      </c>
      <c r="N16" s="217">
        <f>'Revenue &amp; Expenses'!N111</f>
        <v>0.19180647808239593</v>
      </c>
      <c r="O16" s="217">
        <f>'Revenue &amp; Expenses'!O111</f>
        <v>0.20094680198651574</v>
      </c>
      <c r="P16" s="4"/>
    </row>
    <row r="17" spans="1:16" ht="18" customHeight="1" x14ac:dyDescent="0.35">
      <c r="B17" s="4" t="s">
        <v>371</v>
      </c>
      <c r="C17" s="4"/>
      <c r="D17" s="4"/>
      <c r="E17" s="4"/>
      <c r="F17" s="217">
        <f>'Revenue &amp; Expenses'!F102</f>
        <v>5.4136621871999996E-2</v>
      </c>
      <c r="G17" s="217">
        <f>'Revenue &amp; Expenses'!G102</f>
        <v>5.569113175559999E-2</v>
      </c>
      <c r="H17" s="217">
        <f>'Revenue &amp; Expenses'!H102</f>
        <v>5.7359817133379988E-2</v>
      </c>
      <c r="I17" s="217">
        <f>'Revenue &amp; Expenses'!I102</f>
        <v>6.0435247010049001E-2</v>
      </c>
      <c r="J17" s="217">
        <f>'Revenue &amp; Expenses'!J102</f>
        <v>6.2358238107801438E-2</v>
      </c>
      <c r="K17" s="217">
        <f>'Revenue &amp; Expenses'!K102</f>
        <v>6.4422660481535263E-2</v>
      </c>
      <c r="L17" s="217">
        <f>'Revenue &amp; Expenses'!L102</f>
        <v>6.8115727276131563E-2</v>
      </c>
      <c r="M17" s="217">
        <f>'Revenue &amp; Expenses'!M102</f>
        <v>7.049519337479665E-2</v>
      </c>
      <c r="N17" s="217">
        <f>'Revenue &amp; Expenses'!N102</f>
        <v>7.3049886119004356E-2</v>
      </c>
      <c r="O17" s="217">
        <f>'Revenue &amp; Expenses'!O102</f>
        <v>7.7491043111377542E-2</v>
      </c>
      <c r="P17" s="4"/>
    </row>
    <row r="18" spans="1:16" ht="18" customHeight="1" x14ac:dyDescent="0.35">
      <c r="A18" s="249">
        <v>0</v>
      </c>
      <c r="B18" s="84" t="s">
        <v>465</v>
      </c>
      <c r="C18" s="84"/>
      <c r="D18" s="84"/>
      <c r="E18" s="84"/>
      <c r="F18" s="112">
        <f t="shared" ref="F18:O18" si="9">SUM(F13:F17)*(1+$A$18)</f>
        <v>1.9356392418720001</v>
      </c>
      <c r="G18" s="112">
        <f t="shared" si="9"/>
        <v>2.0333802827556</v>
      </c>
      <c r="H18" s="112">
        <f t="shared" si="9"/>
        <v>2.2680898256833797</v>
      </c>
      <c r="I18" s="112">
        <f t="shared" si="9"/>
        <v>2.470797705987549</v>
      </c>
      <c r="J18" s="112">
        <f t="shared" si="9"/>
        <v>2.598503336284177</v>
      </c>
      <c r="K18" s="112">
        <f t="shared" si="9"/>
        <v>2.7354346977854789</v>
      </c>
      <c r="L18" s="112">
        <f t="shared" si="9"/>
        <v>2.9784060262304282</v>
      </c>
      <c r="M18" s="112">
        <f t="shared" si="9"/>
        <v>3.135861504545852</v>
      </c>
      <c r="N18" s="112">
        <f t="shared" si="9"/>
        <v>3.3047184385503336</v>
      </c>
      <c r="O18" s="112">
        <f t="shared" si="9"/>
        <v>3.5963724549311231</v>
      </c>
      <c r="P18" s="4"/>
    </row>
    <row r="19" spans="1:16" ht="18" customHeight="1" x14ac:dyDescent="0.35">
      <c r="B19" s="4" t="s">
        <v>156</v>
      </c>
      <c r="C19" s="4"/>
      <c r="D19" s="4"/>
      <c r="E19" s="4"/>
      <c r="F19" s="44">
        <f>+F11-F18</f>
        <v>1.6734688829279996</v>
      </c>
      <c r="G19" s="44">
        <f t="shared" ref="G19:O19" si="10">+G11-G18</f>
        <v>1.6793618342843994</v>
      </c>
      <c r="H19" s="44">
        <f t="shared" si="10"/>
        <v>1.5558979832086197</v>
      </c>
      <c r="I19" s="44">
        <f t="shared" si="10"/>
        <v>1.558218761349051</v>
      </c>
      <c r="J19" s="44">
        <f t="shared" si="10"/>
        <v>1.5587125375692525</v>
      </c>
      <c r="K19" s="44">
        <f t="shared" si="10"/>
        <v>1.5594093343168725</v>
      </c>
      <c r="L19" s="44">
        <f t="shared" si="10"/>
        <v>1.5626424588450094</v>
      </c>
      <c r="M19" s="44">
        <f t="shared" si="10"/>
        <v>1.5638180537739248</v>
      </c>
      <c r="N19" s="44">
        <f t="shared" si="10"/>
        <v>1.56527396938329</v>
      </c>
      <c r="O19" s="44">
        <f t="shared" si="10"/>
        <v>1.56969708582738</v>
      </c>
      <c r="P19" s="4"/>
    </row>
    <row r="20" spans="1:16" ht="18" customHeight="1" x14ac:dyDescent="0.35">
      <c r="B20" s="4" t="s">
        <v>145</v>
      </c>
      <c r="C20" s="4"/>
      <c r="D20" s="4"/>
      <c r="E20" s="4"/>
      <c r="F20" s="217">
        <f ca="1">'Depreciation Schedule'!F39</f>
        <v>1.5228222773458218</v>
      </c>
      <c r="G20" s="217">
        <f ca="1">'Depreciation Schedule'!G39</f>
        <v>1.2556234251858469</v>
      </c>
      <c r="H20" s="217">
        <f ca="1">'Depreciation Schedule'!H39</f>
        <v>1.0359865271630633</v>
      </c>
      <c r="I20" s="217">
        <f ca="1">'Depreciation Schedule'!I39</f>
        <v>0.85537896819849746</v>
      </c>
      <c r="J20" s="217">
        <f ca="1">'Depreciation Schedule'!J39</f>
        <v>0.70680530717358314</v>
      </c>
      <c r="K20" s="217">
        <f ca="1">'Depreciation Schedule'!K39</f>
        <v>0.58452973523337182</v>
      </c>
      <c r="L20" s="217">
        <f ca="1">'Depreciation Schedule'!L39</f>
        <v>0.48384870389180917</v>
      </c>
      <c r="M20" s="217">
        <f ca="1">'Depreciation Schedule'!M39</f>
        <v>0.40090464840317996</v>
      </c>
      <c r="N20" s="217">
        <f ca="1">'Depreciation Schedule'!N39</f>
        <v>0.33253337376599273</v>
      </c>
      <c r="O20" s="217">
        <f ca="1">'Depreciation Schedule'!O39</f>
        <v>0.27613901549937653</v>
      </c>
      <c r="P20" s="4"/>
    </row>
    <row r="21" spans="1:16" ht="18" customHeight="1" x14ac:dyDescent="0.35">
      <c r="B21" s="4" t="s">
        <v>158</v>
      </c>
      <c r="C21" s="4"/>
      <c r="D21" s="4"/>
      <c r="E21" s="4"/>
      <c r="F21" s="44">
        <f ca="1">F19-F20</f>
        <v>0.15064660558217779</v>
      </c>
      <c r="G21" s="44">
        <f t="shared" ref="G21:O21" ca="1" si="11">G19-G20</f>
        <v>0.42373840909855254</v>
      </c>
      <c r="H21" s="44">
        <f t="shared" ca="1" si="11"/>
        <v>0.51991145604555644</v>
      </c>
      <c r="I21" s="44">
        <f t="shared" ca="1" si="11"/>
        <v>0.70283979315055356</v>
      </c>
      <c r="J21" s="44">
        <f t="shared" ca="1" si="11"/>
        <v>0.8519072303956694</v>
      </c>
      <c r="K21" s="44">
        <f t="shared" ca="1" si="11"/>
        <v>0.97487959908350064</v>
      </c>
      <c r="L21" s="44">
        <f t="shared" ca="1" si="11"/>
        <v>1.0787937549532003</v>
      </c>
      <c r="M21" s="44">
        <f t="shared" ca="1" si="11"/>
        <v>1.1629134053707448</v>
      </c>
      <c r="N21" s="44">
        <f t="shared" ca="1" si="11"/>
        <v>1.2327405956172972</v>
      </c>
      <c r="O21" s="44">
        <f t="shared" ca="1" si="11"/>
        <v>1.2935580703280034</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0.68364677547360109</v>
      </c>
      <c r="G23" s="139">
        <f ca="1">'Loan Schedule'!G16</f>
        <v>0.64423856535858148</v>
      </c>
      <c r="H23" s="139">
        <f ca="1">'Loan Schedule'!H16</f>
        <v>0.58255614952637702</v>
      </c>
      <c r="I23" s="139">
        <f ca="1">'Loan Schedule'!I16</f>
        <v>0.51402013193503893</v>
      </c>
      <c r="J23" s="139">
        <f ca="1">'Loan Schedule'!J16</f>
        <v>0.42835010994586609</v>
      </c>
      <c r="K23" s="139">
        <f ca="1">'Loan Schedule'!K16</f>
        <v>0.32554608355885845</v>
      </c>
      <c r="L23" s="139">
        <f ca="1">'Loan Schedule'!L16</f>
        <v>0.20560805277401598</v>
      </c>
      <c r="M23" s="139">
        <f ca="1">'Loan Schedule'!M16</f>
        <v>6.8536017591339024E-2</v>
      </c>
      <c r="N23" s="139">
        <f>'Loan Schedule'!N16</f>
        <v>0</v>
      </c>
      <c r="O23" s="139">
        <f>'Loan Schedule'!O16</f>
        <v>0</v>
      </c>
      <c r="P23" s="4"/>
    </row>
    <row r="24" spans="1:16" s="89" customFormat="1" ht="18" customHeight="1" x14ac:dyDescent="0.35">
      <c r="B24" s="89" t="s">
        <v>161</v>
      </c>
      <c r="F24" s="219">
        <f>'Working Capital'!F46</f>
        <v>1.7000000000000001E-2</v>
      </c>
      <c r="G24" s="219">
        <f>'Working Capital'!G46</f>
        <v>1.7000000000000001E-2</v>
      </c>
      <c r="H24" s="219">
        <f>'Working Capital'!H46</f>
        <v>1.7000000000000001E-2</v>
      </c>
      <c r="I24" s="219">
        <f>'Working Capital'!I46</f>
        <v>1.7000000000000001E-2</v>
      </c>
      <c r="J24" s="219">
        <f>'Working Capital'!J46</f>
        <v>1.7000000000000001E-2</v>
      </c>
      <c r="K24" s="219">
        <f>'Working Capital'!K46</f>
        <v>1.7000000000000001E-2</v>
      </c>
      <c r="L24" s="219">
        <f>'Working Capital'!L46</f>
        <v>1.7000000000000001E-2</v>
      </c>
      <c r="M24" s="219">
        <f>'Working Capital'!M46</f>
        <v>1.7000000000000001E-2</v>
      </c>
      <c r="N24" s="219">
        <f>'Working Capital'!N46</f>
        <v>1.7000000000000001E-2</v>
      </c>
      <c r="O24" s="219">
        <f>'Working Capital'!O46</f>
        <v>1.7000000000000001E-2</v>
      </c>
    </row>
    <row r="25" spans="1:16" ht="18" customHeight="1" x14ac:dyDescent="0.35">
      <c r="B25" s="4" t="s">
        <v>162</v>
      </c>
      <c r="C25" s="4"/>
      <c r="D25" s="4"/>
      <c r="E25" s="4"/>
      <c r="F25" s="44">
        <f ca="1">F23+F24</f>
        <v>0.7006467754736011</v>
      </c>
      <c r="G25" s="44">
        <f t="shared" ref="G25:O25" ca="1" si="12">G23+G24</f>
        <v>0.6612385653585815</v>
      </c>
      <c r="H25" s="44">
        <f t="shared" ca="1" si="12"/>
        <v>0.59955614952637704</v>
      </c>
      <c r="I25" s="44">
        <f t="shared" ca="1" si="12"/>
        <v>0.53102013193503894</v>
      </c>
      <c r="J25" s="44">
        <f t="shared" ca="1" si="12"/>
        <v>0.4453501099458661</v>
      </c>
      <c r="K25" s="44">
        <f t="shared" ca="1" si="12"/>
        <v>0.34254608355885846</v>
      </c>
      <c r="L25" s="44">
        <f t="shared" ca="1" si="12"/>
        <v>0.22260805277401596</v>
      </c>
      <c r="M25" s="44">
        <f t="shared" ca="1" si="12"/>
        <v>8.5536017591339025E-2</v>
      </c>
      <c r="N25" s="44">
        <f t="shared" si="12"/>
        <v>1.7000000000000001E-2</v>
      </c>
      <c r="O25" s="44">
        <f t="shared" si="12"/>
        <v>1.7000000000000001E-2</v>
      </c>
      <c r="P25" s="4"/>
    </row>
    <row r="26" spans="1:16" ht="18" customHeight="1" x14ac:dyDescent="0.35">
      <c r="B26" s="84" t="s">
        <v>183</v>
      </c>
      <c r="C26" s="84"/>
      <c r="D26" s="84"/>
      <c r="E26" s="84"/>
      <c r="F26" s="112">
        <f ca="1">F21-F25</f>
        <v>-0.55000016989142331</v>
      </c>
      <c r="G26" s="112">
        <f t="shared" ref="G26:O26" ca="1" si="13">G21-G25</f>
        <v>-0.23750015626002896</v>
      </c>
      <c r="H26" s="112">
        <f t="shared" ca="1" si="13"/>
        <v>-7.9644693480820594E-2</v>
      </c>
      <c r="I26" s="112">
        <f t="shared" ca="1" si="13"/>
        <v>0.17181966121551462</v>
      </c>
      <c r="J26" s="112">
        <f t="shared" ca="1" si="13"/>
        <v>0.4065571204498033</v>
      </c>
      <c r="K26" s="112">
        <f t="shared" ca="1" si="13"/>
        <v>0.63233351552464212</v>
      </c>
      <c r="L26" s="112">
        <f t="shared" ca="1" si="13"/>
        <v>0.85618570217918433</v>
      </c>
      <c r="M26" s="112">
        <f t="shared" ca="1" si="13"/>
        <v>1.0773773877794057</v>
      </c>
      <c r="N26" s="112">
        <f t="shared" ca="1" si="13"/>
        <v>1.2157405956172973</v>
      </c>
      <c r="O26" s="112">
        <f t="shared" ca="1" si="13"/>
        <v>1.2765580703280035</v>
      </c>
      <c r="P26" s="4"/>
    </row>
    <row r="27" spans="1:16" ht="18" customHeight="1" x14ac:dyDescent="0.35">
      <c r="B27" s="6" t="s">
        <v>505</v>
      </c>
      <c r="C27" s="218"/>
      <c r="D27" s="4"/>
      <c r="E27" s="4"/>
      <c r="F27" s="44">
        <f ca="1">+'Tax Calculations'!E37</f>
        <v>0</v>
      </c>
      <c r="G27" s="44">
        <f ca="1">+'Tax Calculations'!F37</f>
        <v>0</v>
      </c>
      <c r="H27" s="44">
        <f ca="1">+'Tax Calculations'!G37</f>
        <v>0</v>
      </c>
      <c r="I27" s="44">
        <f ca="1">+'Tax Calculations'!H37</f>
        <v>4.9350550615237391E-3</v>
      </c>
      <c r="J27" s="44">
        <f ca="1">+'Tax Calculations'!I37</f>
        <v>6.976520186918625E-2</v>
      </c>
      <c r="K27" s="44">
        <f ca="1">+'Tax Calculations'!J37</f>
        <v>0.15640272794947543</v>
      </c>
      <c r="L27" s="44">
        <f ca="1">+'Tax Calculations'!K37</f>
        <v>0.21137735853669404</v>
      </c>
      <c r="M27" s="44">
        <f ca="1">+'Tax Calculations'!L37</f>
        <v>0.26436368714932251</v>
      </c>
      <c r="N27" s="44">
        <f ca="1">+'Tax Calculations'!M37</f>
        <v>0.29751161820863181</v>
      </c>
      <c r="O27" s="44">
        <f ca="1">+'Tax Calculations'!N37</f>
        <v>0.3118894541745541</v>
      </c>
      <c r="P27" s="4"/>
    </row>
    <row r="28" spans="1:16" ht="18" customHeight="1" x14ac:dyDescent="0.35">
      <c r="B28" s="6" t="s">
        <v>506</v>
      </c>
      <c r="C28" s="218"/>
      <c r="D28" s="4"/>
      <c r="E28" s="4"/>
      <c r="F28" s="44">
        <f ca="1">+'Depreciation Schedule'!F65</f>
        <v>6.0116807781982834E-2</v>
      </c>
      <c r="G28" s="44">
        <f ca="1">+'Depreciation Schedule'!G65</f>
        <v>4.0041514136779283E-2</v>
      </c>
      <c r="H28" s="44">
        <f ca="1">+'Depreciation Schedule'!H65</f>
        <v>2.4990491286925237E-2</v>
      </c>
      <c r="I28" s="44">
        <f ca="1">+'Depreciation Schedule'!I65</f>
        <v>1.3845181422823205E-2</v>
      </c>
      <c r="J28" s="44">
        <f ca="1">+'Depreciation Schedule'!J65</f>
        <v>5.7208618161899705E-3</v>
      </c>
      <c r="K28" s="44">
        <f ca="1">+'Depreciation Schedule'!K65</f>
        <v>-8.0380620233855282E-5</v>
      </c>
      <c r="L28" s="44">
        <f ca="1">+'Depreciation Schedule'!L65</f>
        <v>-4.1074589877631851E-3</v>
      </c>
      <c r="M28" s="44">
        <f ca="1">+'Depreciation Schedule'!M65</f>
        <v>-6.7906538069982814E-3</v>
      </c>
      <c r="N28" s="44">
        <f ca="1">+'Depreciation Schedule'!N65</f>
        <v>-8.4659748963294978E-3</v>
      </c>
      <c r="O28" s="44">
        <f ca="1">+'Depreciation Schedule'!O65</f>
        <v>-9.3946809655979097E-3</v>
      </c>
      <c r="P28" s="4"/>
    </row>
    <row r="29" spans="1:16" ht="20.25" customHeight="1" x14ac:dyDescent="0.35">
      <c r="B29" s="275" t="s">
        <v>493</v>
      </c>
      <c r="C29" s="276"/>
      <c r="D29" s="21"/>
      <c r="E29" s="21"/>
      <c r="F29" s="126">
        <f ca="1">F27-F28</f>
        <v>-6.0116807781982834E-2</v>
      </c>
      <c r="G29" s="126">
        <f t="shared" ref="G29:O29" ca="1" si="14">G27-G28</f>
        <v>-4.0041514136779283E-2</v>
      </c>
      <c r="H29" s="126">
        <f t="shared" ca="1" si="14"/>
        <v>-2.4990491286925237E-2</v>
      </c>
      <c r="I29" s="126">
        <f t="shared" ca="1" si="14"/>
        <v>-8.9101263612994669E-3</v>
      </c>
      <c r="J29" s="126">
        <f t="shared" ca="1" si="14"/>
        <v>6.4044340052996279E-2</v>
      </c>
      <c r="K29" s="126">
        <f t="shared" ca="1" si="14"/>
        <v>0.15648310856970929</v>
      </c>
      <c r="L29" s="126">
        <f t="shared" ca="1" si="14"/>
        <v>0.21548481752445722</v>
      </c>
      <c r="M29" s="126">
        <f t="shared" ca="1" si="14"/>
        <v>0.27115434095632079</v>
      </c>
      <c r="N29" s="126">
        <f t="shared" ca="1" si="14"/>
        <v>0.30597759310496131</v>
      </c>
      <c r="O29" s="126">
        <f t="shared" ca="1" si="14"/>
        <v>0.32128413514015203</v>
      </c>
      <c r="P29" s="4"/>
    </row>
    <row r="30" spans="1:16" ht="18" customHeight="1" x14ac:dyDescent="0.35">
      <c r="B30" s="3" t="s">
        <v>184</v>
      </c>
      <c r="C30" s="3"/>
      <c r="D30" s="3"/>
      <c r="E30" s="3"/>
      <c r="F30" s="73">
        <f ca="1">F26-F29</f>
        <v>-0.4898833621094405</v>
      </c>
      <c r="G30" s="270">
        <f t="shared" ref="G30:O30" ca="1" si="15">G26-G29</f>
        <v>-0.19745864212324968</v>
      </c>
      <c r="H30" s="270">
        <f t="shared" ca="1" si="15"/>
        <v>-5.4654202193895357E-2</v>
      </c>
      <c r="I30" s="270">
        <f t="shared" ca="1" si="15"/>
        <v>0.18072978757681407</v>
      </c>
      <c r="J30" s="270">
        <f t="shared" ca="1" si="15"/>
        <v>0.34251278039680699</v>
      </c>
      <c r="K30" s="270">
        <f t="shared" ca="1" si="15"/>
        <v>0.47585040695493286</v>
      </c>
      <c r="L30" s="270">
        <f t="shared" ca="1" si="15"/>
        <v>0.64070088465472708</v>
      </c>
      <c r="M30" s="270">
        <f t="shared" ca="1" si="15"/>
        <v>0.80622304682308488</v>
      </c>
      <c r="N30" s="270">
        <f t="shared" ca="1" si="15"/>
        <v>0.90976300251233599</v>
      </c>
      <c r="O30" s="270">
        <f t="shared" ca="1" si="15"/>
        <v>0.95527393518785142</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-0.4898833621094405</v>
      </c>
      <c r="G33" s="44">
        <f t="shared" ref="G33:O33" ca="1" si="16">G30</f>
        <v>-0.19745864212324968</v>
      </c>
      <c r="H33" s="44">
        <f t="shared" ca="1" si="16"/>
        <v>-5.4654202193895357E-2</v>
      </c>
      <c r="I33" s="44">
        <f t="shared" ca="1" si="16"/>
        <v>0.18072978757681407</v>
      </c>
      <c r="J33" s="44">
        <f t="shared" ca="1" si="16"/>
        <v>0.34251278039680699</v>
      </c>
      <c r="K33" s="44">
        <f t="shared" ca="1" si="16"/>
        <v>0.47585040695493286</v>
      </c>
      <c r="L33" s="44">
        <f t="shared" ca="1" si="16"/>
        <v>0.64070088465472708</v>
      </c>
      <c r="M33" s="44">
        <f t="shared" ca="1" si="16"/>
        <v>0.80622304682308488</v>
      </c>
      <c r="N33" s="44">
        <f t="shared" ca="1" si="16"/>
        <v>0.90976300251233599</v>
      </c>
      <c r="O33" s="44">
        <f t="shared" ca="1" si="16"/>
        <v>0.95527393518785142</v>
      </c>
      <c r="P33" s="4"/>
    </row>
    <row r="34" spans="2:16" ht="18" customHeight="1" x14ac:dyDescent="0.35">
      <c r="B34" s="4" t="s">
        <v>168</v>
      </c>
      <c r="C34" s="4"/>
      <c r="D34" s="4"/>
      <c r="E34" s="4"/>
      <c r="F34" s="44">
        <f t="shared" ref="F34:O34" ca="1" si="17">F20</f>
        <v>1.5228222773458218</v>
      </c>
      <c r="G34" s="44">
        <f t="shared" ca="1" si="17"/>
        <v>1.2556234251858469</v>
      </c>
      <c r="H34" s="44">
        <f t="shared" ca="1" si="17"/>
        <v>1.0359865271630633</v>
      </c>
      <c r="I34" s="44">
        <f t="shared" ca="1" si="17"/>
        <v>0.85537896819849746</v>
      </c>
      <c r="J34" s="44">
        <f t="shared" ca="1" si="17"/>
        <v>0.70680530717358314</v>
      </c>
      <c r="K34" s="44">
        <f t="shared" ca="1" si="17"/>
        <v>0.58452973523337182</v>
      </c>
      <c r="L34" s="44">
        <f t="shared" ca="1" si="17"/>
        <v>0.48384870389180917</v>
      </c>
      <c r="M34" s="44">
        <f t="shared" ca="1" si="17"/>
        <v>0.40090464840317996</v>
      </c>
      <c r="N34" s="44">
        <f t="shared" ca="1" si="17"/>
        <v>0.33253337376599273</v>
      </c>
      <c r="O34" s="44">
        <f t="shared" ca="1" si="17"/>
        <v>0.27613901549937653</v>
      </c>
      <c r="P34" s="4"/>
    </row>
    <row r="35" spans="2:16" ht="18" customHeight="1" x14ac:dyDescent="0.35">
      <c r="B35" s="4" t="s">
        <v>490</v>
      </c>
      <c r="C35" s="4"/>
      <c r="D35" s="4"/>
      <c r="E35" s="4"/>
      <c r="F35" s="44">
        <f ca="1">-F28</f>
        <v>-6.0116807781982834E-2</v>
      </c>
      <c r="G35" s="44">
        <f t="shared" ref="G35:O35" ca="1" si="18">-G28</f>
        <v>-4.0041514136779283E-2</v>
      </c>
      <c r="H35" s="44">
        <f t="shared" ca="1" si="18"/>
        <v>-2.4990491286925237E-2</v>
      </c>
      <c r="I35" s="44">
        <f t="shared" ca="1" si="18"/>
        <v>-1.3845181422823205E-2</v>
      </c>
      <c r="J35" s="44">
        <f t="shared" ca="1" si="18"/>
        <v>-5.7208618161899705E-3</v>
      </c>
      <c r="K35" s="44">
        <f t="shared" ca="1" si="18"/>
        <v>8.0380620233855282E-5</v>
      </c>
      <c r="L35" s="44">
        <f t="shared" ca="1" si="18"/>
        <v>4.1074589877631851E-3</v>
      </c>
      <c r="M35" s="44">
        <f t="shared" ca="1" si="18"/>
        <v>6.7906538069982814E-3</v>
      </c>
      <c r="N35" s="44">
        <f t="shared" ca="1" si="18"/>
        <v>8.4659748963294978E-3</v>
      </c>
      <c r="O35" s="44">
        <f t="shared" ca="1" si="18"/>
        <v>9.3946809655979097E-3</v>
      </c>
      <c r="P35" s="4"/>
    </row>
    <row r="36" spans="2:16" ht="18" customHeight="1" x14ac:dyDescent="0.35">
      <c r="B36" s="84" t="s">
        <v>166</v>
      </c>
      <c r="C36" s="84"/>
      <c r="D36" s="84"/>
      <c r="E36" s="84"/>
      <c r="F36" s="112">
        <f ca="1">SUM(F33:F35)</f>
        <v>0.97282210745439845</v>
      </c>
      <c r="G36" s="112">
        <f t="shared" ref="G36:O36" ca="1" si="19">SUM(G33:G35)</f>
        <v>1.0181232689258179</v>
      </c>
      <c r="H36" s="112">
        <f t="shared" ca="1" si="19"/>
        <v>0.95634183368224268</v>
      </c>
      <c r="I36" s="112">
        <f t="shared" ca="1" si="19"/>
        <v>1.0222635743524884</v>
      </c>
      <c r="J36" s="112">
        <f t="shared" ca="1" si="19"/>
        <v>1.0435972257542001</v>
      </c>
      <c r="K36" s="112">
        <f t="shared" ca="1" si="19"/>
        <v>1.0604605228085384</v>
      </c>
      <c r="L36" s="112">
        <f t="shared" ca="1" si="19"/>
        <v>1.1286570475342994</v>
      </c>
      <c r="M36" s="112">
        <f t="shared" ca="1" si="19"/>
        <v>1.2139183490332632</v>
      </c>
      <c r="N36" s="112">
        <f t="shared" ca="1" si="19"/>
        <v>1.2507623511746582</v>
      </c>
      <c r="O36" s="112">
        <f t="shared" ca="1" si="19"/>
        <v>1.2408076316528258</v>
      </c>
      <c r="P36" s="4"/>
    </row>
    <row r="37" spans="2:16" ht="18" customHeight="1" x14ac:dyDescent="0.35">
      <c r="B37" s="4" t="s">
        <v>169</v>
      </c>
      <c r="C37" s="4"/>
      <c r="D37" s="4"/>
      <c r="E37" s="4"/>
      <c r="F37" s="44">
        <f ca="1">'Fund Flow Statement'!F26</f>
        <v>0.16126121786197281</v>
      </c>
      <c r="G37" s="44">
        <f ca="1">'Fund Flow Statement'!G26</f>
        <v>0.64504487144789147</v>
      </c>
      <c r="H37" s="44">
        <f ca="1">'Fund Flow Statement'!H26</f>
        <v>0.80630608930986414</v>
      </c>
      <c r="I37" s="44">
        <f ca="1">'Fund Flow Statement'!I26</f>
        <v>0.80630608930986414</v>
      </c>
      <c r="J37" s="44">
        <f ca="1">'Fund Flow Statement'!J26</f>
        <v>1.2094591339647958</v>
      </c>
      <c r="K37" s="44">
        <f ca="1">'Fund Flow Statement'!K26</f>
        <v>1.2094591339647958</v>
      </c>
      <c r="L37" s="44">
        <f ca="1">'Fund Flow Statement'!L26</f>
        <v>1.6126121786197283</v>
      </c>
      <c r="M37" s="44">
        <f ca="1">'Fund Flow Statement'!M26</f>
        <v>1.6126121786197283</v>
      </c>
      <c r="N37" s="44">
        <f>'Fund Flow Statement'!N26</f>
        <v>0</v>
      </c>
      <c r="O37" s="44">
        <f>'Fund Flow Statement'!O26</f>
        <v>0</v>
      </c>
      <c r="P37" s="4"/>
    </row>
    <row r="38" spans="2:16" ht="18" customHeight="1" x14ac:dyDescent="0.35">
      <c r="B38" s="84" t="s">
        <v>170</v>
      </c>
      <c r="C38" s="84"/>
      <c r="D38" s="84"/>
      <c r="E38" s="84"/>
      <c r="F38" s="112">
        <f ca="1">F36-F37</f>
        <v>0.81156088959242567</v>
      </c>
      <c r="G38" s="112">
        <f t="shared" ref="G38:O38" ca="1" si="20">G36-G37</f>
        <v>0.37307839747792648</v>
      </c>
      <c r="H38" s="112">
        <f t="shared" ca="1" si="20"/>
        <v>0.15003574437237854</v>
      </c>
      <c r="I38" s="112">
        <f t="shared" ca="1" si="20"/>
        <v>0.21595748504262424</v>
      </c>
      <c r="J38" s="112">
        <f t="shared" ca="1" si="20"/>
        <v>-0.16586190821059565</v>
      </c>
      <c r="K38" s="112">
        <f t="shared" ca="1" si="20"/>
        <v>-0.14899861115625734</v>
      </c>
      <c r="L38" s="112">
        <f t="shared" ca="1" si="20"/>
        <v>-0.48395513108542887</v>
      </c>
      <c r="M38" s="112">
        <f t="shared" ca="1" si="20"/>
        <v>-0.39869382958646504</v>
      </c>
      <c r="N38" s="112">
        <f t="shared" ca="1" si="20"/>
        <v>1.2507623511746582</v>
      </c>
      <c r="O38" s="112">
        <f t="shared" ca="1" si="20"/>
        <v>1.2408076316528258</v>
      </c>
      <c r="P38" s="4"/>
    </row>
    <row r="39" spans="2:16" ht="18" customHeight="1" x14ac:dyDescent="0.35">
      <c r="B39" s="51" t="s">
        <v>171</v>
      </c>
      <c r="C39" s="51"/>
      <c r="D39" s="51"/>
      <c r="E39" s="51"/>
      <c r="F39" s="127">
        <f ca="1">E39+F38</f>
        <v>0.81156088959242567</v>
      </c>
      <c r="G39" s="166">
        <f t="shared" ref="G39:O39" ca="1" si="21">F39+G38</f>
        <v>1.1846392870703522</v>
      </c>
      <c r="H39" s="166">
        <f t="shared" ca="1" si="21"/>
        <v>1.3346750314427307</v>
      </c>
      <c r="I39" s="166">
        <f t="shared" ca="1" si="21"/>
        <v>1.5506325164853549</v>
      </c>
      <c r="J39" s="166">
        <f t="shared" ca="1" si="21"/>
        <v>1.3847706082747593</v>
      </c>
      <c r="K39" s="166">
        <f t="shared" ca="1" si="21"/>
        <v>1.2357719971185019</v>
      </c>
      <c r="L39" s="166">
        <f t="shared" ca="1" si="21"/>
        <v>0.75181686603307307</v>
      </c>
      <c r="M39" s="166">
        <f t="shared" ca="1" si="21"/>
        <v>0.35312303644660803</v>
      </c>
      <c r="N39" s="166">
        <f t="shared" ca="1" si="21"/>
        <v>1.6038853876212662</v>
      </c>
      <c r="O39" s="166">
        <f t="shared" ca="1" si="21"/>
        <v>2.844693019274092</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3.6091081247999997</v>
      </c>
      <c r="G42" s="44">
        <f t="shared" si="22"/>
        <v>3.7127421170399995</v>
      </c>
      <c r="H42" s="44">
        <f t="shared" si="22"/>
        <v>3.8239878088919994</v>
      </c>
      <c r="I42" s="44">
        <f t="shared" si="22"/>
        <v>4.0290164673366</v>
      </c>
      <c r="J42" s="44">
        <f t="shared" si="22"/>
        <v>4.1572158738534295</v>
      </c>
      <c r="K42" s="44">
        <f t="shared" si="22"/>
        <v>4.2948440321023513</v>
      </c>
      <c r="L42" s="44">
        <f t="shared" si="22"/>
        <v>4.5410484850754376</v>
      </c>
      <c r="M42" s="44">
        <f t="shared" si="22"/>
        <v>4.6996795583197768</v>
      </c>
      <c r="N42" s="44">
        <f t="shared" si="22"/>
        <v>4.8699924079336236</v>
      </c>
      <c r="O42" s="44">
        <f t="shared" si="22"/>
        <v>5.1660695407585031</v>
      </c>
      <c r="P42" s="4"/>
    </row>
    <row r="43" spans="2:16" ht="18" customHeight="1" x14ac:dyDescent="0.35">
      <c r="B43" s="4" t="s">
        <v>156</v>
      </c>
      <c r="F43" s="44">
        <f t="shared" ref="F43:O43" si="23">F19</f>
        <v>1.6734688829279996</v>
      </c>
      <c r="G43" s="44">
        <f t="shared" si="23"/>
        <v>1.6793618342843994</v>
      </c>
      <c r="H43" s="44">
        <f t="shared" si="23"/>
        <v>1.5558979832086197</v>
      </c>
      <c r="I43" s="44">
        <f t="shared" si="23"/>
        <v>1.558218761349051</v>
      </c>
      <c r="J43" s="44">
        <f t="shared" si="23"/>
        <v>1.5587125375692525</v>
      </c>
      <c r="K43" s="44">
        <f t="shared" si="23"/>
        <v>1.5594093343168725</v>
      </c>
      <c r="L43" s="44">
        <f t="shared" si="23"/>
        <v>1.5626424588450094</v>
      </c>
      <c r="M43" s="44">
        <f t="shared" si="23"/>
        <v>1.5638180537739248</v>
      </c>
      <c r="N43" s="44">
        <f t="shared" si="23"/>
        <v>1.56527396938329</v>
      </c>
      <c r="O43" s="44">
        <f t="shared" si="23"/>
        <v>1.56969708582738</v>
      </c>
      <c r="P43" s="4"/>
    </row>
    <row r="44" spans="2:16" ht="18" customHeight="1" x14ac:dyDescent="0.35">
      <c r="B44" s="4" t="s">
        <v>158</v>
      </c>
      <c r="F44" s="44">
        <f t="shared" ref="F44:O44" ca="1" si="24">F21</f>
        <v>0.15064660558217779</v>
      </c>
      <c r="G44" s="44">
        <f t="shared" ca="1" si="24"/>
        <v>0.42373840909855254</v>
      </c>
      <c r="H44" s="44">
        <f t="shared" ca="1" si="24"/>
        <v>0.51991145604555644</v>
      </c>
      <c r="I44" s="44">
        <f t="shared" ca="1" si="24"/>
        <v>0.70283979315055356</v>
      </c>
      <c r="J44" s="44">
        <f t="shared" ca="1" si="24"/>
        <v>0.8519072303956694</v>
      </c>
      <c r="K44" s="44">
        <f t="shared" ca="1" si="24"/>
        <v>0.97487959908350064</v>
      </c>
      <c r="L44" s="44">
        <f t="shared" ca="1" si="24"/>
        <v>1.0787937549532003</v>
      </c>
      <c r="M44" s="44">
        <f t="shared" ca="1" si="24"/>
        <v>1.1629134053707448</v>
      </c>
      <c r="N44" s="44">
        <f t="shared" ca="1" si="24"/>
        <v>1.2327405956172972</v>
      </c>
      <c r="O44" s="44">
        <f t="shared" ca="1" si="24"/>
        <v>1.2935580703280034</v>
      </c>
      <c r="P44" s="4"/>
    </row>
    <row r="45" spans="2:16" ht="18" customHeight="1" x14ac:dyDescent="0.35">
      <c r="B45" s="4" t="s">
        <v>167</v>
      </c>
      <c r="F45" s="44">
        <f ca="1">F30</f>
        <v>-0.4898833621094405</v>
      </c>
      <c r="G45" s="44">
        <f t="shared" ref="G45:O45" ca="1" si="25">G30</f>
        <v>-0.19745864212324968</v>
      </c>
      <c r="H45" s="44">
        <f t="shared" ca="1" si="25"/>
        <v>-5.4654202193895357E-2</v>
      </c>
      <c r="I45" s="44">
        <f t="shared" ca="1" si="25"/>
        <v>0.18072978757681407</v>
      </c>
      <c r="J45" s="44">
        <f t="shared" ca="1" si="25"/>
        <v>0.34251278039680699</v>
      </c>
      <c r="K45" s="44">
        <f t="shared" ca="1" si="25"/>
        <v>0.47585040695493286</v>
      </c>
      <c r="L45" s="44">
        <f t="shared" ca="1" si="25"/>
        <v>0.64070088465472708</v>
      </c>
      <c r="M45" s="44">
        <f t="shared" ca="1" si="25"/>
        <v>0.80622304682308488</v>
      </c>
      <c r="N45" s="44">
        <f t="shared" ca="1" si="25"/>
        <v>0.90976300251233599</v>
      </c>
      <c r="O45" s="44">
        <f t="shared" ca="1" si="25"/>
        <v>0.95527393518785142</v>
      </c>
      <c r="P45" s="4"/>
    </row>
    <row r="46" spans="2:16" ht="18" customHeight="1" x14ac:dyDescent="0.35">
      <c r="O46" s="4"/>
      <c r="P46" s="4"/>
    </row>
    <row r="47" spans="2:16" ht="18" customHeight="1" x14ac:dyDescent="0.35">
      <c r="B47" s="128" t="s">
        <v>173</v>
      </c>
      <c r="C47" s="129"/>
      <c r="D47" s="129"/>
      <c r="E47" s="129"/>
      <c r="F47" s="130">
        <f>F43/F42</f>
        <v>0.46367934266883054</v>
      </c>
      <c r="G47" s="130">
        <f t="shared" ref="G47:O47" si="26">G43/G42</f>
        <v>0.45232385696189381</v>
      </c>
      <c r="H47" s="130">
        <f t="shared" si="26"/>
        <v>0.40687838480830335</v>
      </c>
      <c r="I47" s="130">
        <f t="shared" si="26"/>
        <v>0.38674916669653592</v>
      </c>
      <c r="J47" s="130">
        <f t="shared" si="26"/>
        <v>0.37494144756174091</v>
      </c>
      <c r="K47" s="130">
        <f t="shared" si="26"/>
        <v>0.36308869953387629</v>
      </c>
      <c r="L47" s="130">
        <f t="shared" si="26"/>
        <v>0.34411490297467068</v>
      </c>
      <c r="M47" s="130">
        <f t="shared" si="26"/>
        <v>0.33274993206835124</v>
      </c>
      <c r="N47" s="130">
        <f t="shared" si="26"/>
        <v>0.32141199375040674</v>
      </c>
      <c r="O47" s="130">
        <f t="shared" si="26"/>
        <v>0.30384745568037991</v>
      </c>
      <c r="P47" s="4"/>
    </row>
    <row r="48" spans="2:16" ht="18" customHeight="1" x14ac:dyDescent="0.35">
      <c r="B48" s="128" t="s">
        <v>176</v>
      </c>
      <c r="C48" s="129"/>
      <c r="D48" s="129"/>
      <c r="E48" s="129"/>
      <c r="F48" s="130">
        <f ca="1">F44/F42</f>
        <v>4.1740673976212873E-2</v>
      </c>
      <c r="G48" s="130">
        <f t="shared" ref="G48:O48" ca="1" si="27">G44/G42</f>
        <v>0.11413084877448475</v>
      </c>
      <c r="H48" s="130">
        <f t="shared" ca="1" si="27"/>
        <v>0.13596054224770157</v>
      </c>
      <c r="I48" s="130">
        <f t="shared" ca="1" si="27"/>
        <v>0.17444450744952381</v>
      </c>
      <c r="J48" s="130">
        <f t="shared" ca="1" si="27"/>
        <v>0.20492253860418724</v>
      </c>
      <c r="K48" s="130">
        <f t="shared" ca="1" si="27"/>
        <v>0.22698835901761288</v>
      </c>
      <c r="L48" s="130">
        <f t="shared" ca="1" si="27"/>
        <v>0.23756490565972871</v>
      </c>
      <c r="M48" s="130">
        <f t="shared" ca="1" si="27"/>
        <v>0.24744525471147402</v>
      </c>
      <c r="N48" s="130">
        <f t="shared" ca="1" si="27"/>
        <v>0.25312988036881945</v>
      </c>
      <c r="O48" s="130">
        <f t="shared" ca="1" si="27"/>
        <v>0.25039501697030542</v>
      </c>
      <c r="P48" s="4"/>
    </row>
    <row r="49" spans="2:16" ht="18" customHeight="1" x14ac:dyDescent="0.35">
      <c r="B49" s="128" t="s">
        <v>174</v>
      </c>
      <c r="C49" s="129"/>
      <c r="D49" s="129"/>
      <c r="E49" s="129"/>
      <c r="F49" s="130">
        <f ca="1">F45/F42</f>
        <v>-0.13573529669094844</v>
      </c>
      <c r="G49" s="130">
        <f t="shared" ref="G49:O49" ca="1" si="28">G45/G42</f>
        <v>-5.3184044541362996E-2</v>
      </c>
      <c r="H49" s="130">
        <f t="shared" ca="1" si="28"/>
        <v>-1.4292462456811915E-2</v>
      </c>
      <c r="I49" s="130">
        <f t="shared" ca="1" si="28"/>
        <v>4.4857048622659601E-2</v>
      </c>
      <c r="J49" s="130">
        <f t="shared" ca="1" si="28"/>
        <v>8.2389943363543244E-2</v>
      </c>
      <c r="K49" s="130">
        <f t="shared" ca="1" si="28"/>
        <v>0.11079573632898639</v>
      </c>
      <c r="L49" s="130">
        <f t="shared" ca="1" si="28"/>
        <v>0.14109095878637895</v>
      </c>
      <c r="M49" s="130">
        <f t="shared" ca="1" si="28"/>
        <v>0.17154851449304442</v>
      </c>
      <c r="N49" s="130">
        <f t="shared" ca="1" si="28"/>
        <v>0.18680994266649292</v>
      </c>
      <c r="O49" s="130">
        <f t="shared" ca="1" si="28"/>
        <v>0.18491310030789757</v>
      </c>
      <c r="P49" s="4"/>
    </row>
    <row r="50" spans="2:16" ht="18" customHeight="1" x14ac:dyDescent="0.35">
      <c r="B50" s="128" t="s">
        <v>175</v>
      </c>
      <c r="C50" s="129"/>
      <c r="D50" s="129"/>
      <c r="E50" s="129"/>
      <c r="F50" s="129"/>
      <c r="G50" s="130">
        <f>G42/F42-1</f>
        <v>2.8714571206076789E-2</v>
      </c>
      <c r="H50" s="130">
        <f t="shared" ref="H50:O50" si="29">H42/G42-1</f>
        <v>2.9963215420060196E-2</v>
      </c>
      <c r="I50" s="130">
        <f t="shared" si="29"/>
        <v>5.3616451906003171E-2</v>
      </c>
      <c r="J50" s="130">
        <f t="shared" si="29"/>
        <v>3.1819032648823242E-2</v>
      </c>
      <c r="K50" s="130">
        <f t="shared" si="29"/>
        <v>3.3105848343004229E-2</v>
      </c>
      <c r="L50" s="130">
        <f t="shared" si="29"/>
        <v>5.7325586478298218E-2</v>
      </c>
      <c r="M50" s="130">
        <f t="shared" si="29"/>
        <v>3.4932697540159374E-2</v>
      </c>
      <c r="N50" s="130">
        <f t="shared" si="29"/>
        <v>3.6239247272155994E-2</v>
      </c>
      <c r="O50" s="130">
        <f t="shared" si="29"/>
        <v>6.0796220614747876E-2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2.6151958028869262</v>
      </c>
      <c r="F11" s="139">
        <f ca="1">'TPC and MoF'!D25</f>
        <v>2.6876869643662138</v>
      </c>
      <c r="G11" s="139">
        <f ca="1">F11</f>
        <v>2.6876869643662138</v>
      </c>
      <c r="H11" s="139">
        <f t="shared" ref="H11:O11" ca="1" si="9">G11</f>
        <v>2.6876869643662138</v>
      </c>
      <c r="I11" s="139">
        <f t="shared" ca="1" si="9"/>
        <v>2.6876869643662138</v>
      </c>
      <c r="J11" s="139">
        <f t="shared" ca="1" si="9"/>
        <v>2.6876869643662138</v>
      </c>
      <c r="K11" s="139">
        <f t="shared" ca="1" si="9"/>
        <v>2.6876869643662138</v>
      </c>
      <c r="L11" s="139">
        <f t="shared" ca="1" si="9"/>
        <v>2.6876869643662138</v>
      </c>
      <c r="M11" s="139">
        <f t="shared" ca="1" si="9"/>
        <v>2.6876869643662138</v>
      </c>
      <c r="N11" s="139">
        <f t="shared" ca="1" si="9"/>
        <v>2.6876869643662138</v>
      </c>
      <c r="O11" s="139">
        <f t="shared" ca="1" si="9"/>
        <v>2.6876869643662138</v>
      </c>
      <c r="P11" s="134"/>
    </row>
    <row r="12" spans="2:16" ht="18" customHeight="1" x14ac:dyDescent="0.35">
      <c r="B12" s="4" t="s">
        <v>137</v>
      </c>
      <c r="C12" s="4"/>
      <c r="F12" s="44">
        <f ca="1">E12+'P &amp; L Account '!F30</f>
        <v>-0.4898833621094405</v>
      </c>
      <c r="G12" s="44">
        <f ca="1">F12+'P &amp; L Account '!G30</f>
        <v>-0.68734200423269021</v>
      </c>
      <c r="H12" s="44">
        <f ca="1">G12+'P &amp; L Account '!H30</f>
        <v>-0.74199620642658559</v>
      </c>
      <c r="I12" s="44">
        <f ca="1">H12+'P &amp; L Account '!I30</f>
        <v>-0.56126641884977158</v>
      </c>
      <c r="J12" s="44">
        <f ca="1">I12+'P &amp; L Account '!J30</f>
        <v>-0.21875363845296458</v>
      </c>
      <c r="K12" s="44">
        <f ca="1">J12+'P &amp; L Account '!K30</f>
        <v>0.25709676850196828</v>
      </c>
      <c r="L12" s="44">
        <f ca="1">K12+'P &amp; L Account '!L30</f>
        <v>0.89779765315669535</v>
      </c>
      <c r="M12" s="44">
        <f ca="1">L12+'P &amp; L Account '!M30</f>
        <v>1.7040206999797802</v>
      </c>
      <c r="N12" s="44">
        <f ca="1">M12+'P &amp; L Account '!N30</f>
        <v>2.6137837024921162</v>
      </c>
      <c r="O12" s="44">
        <f ca="1">N12+'P &amp; L Account '!O30</f>
        <v>3.5690576376799674</v>
      </c>
      <c r="P12" s="134"/>
    </row>
    <row r="13" spans="2:16" ht="18" customHeight="1" x14ac:dyDescent="0.35">
      <c r="B13" s="4" t="s">
        <v>138</v>
      </c>
      <c r="C13" s="4"/>
      <c r="D13" s="44"/>
      <c r="E13" s="44">
        <f ca="1">D13+'Fund Flow Statement'!E13-'Balance Sheet'!E16</f>
        <v>7.9017996752366679</v>
      </c>
      <c r="F13" s="44">
        <f ca="1">E13+'Fund Flow Statement'!F13-'Balance Sheet'!F16</f>
        <v>7.2567548037887768</v>
      </c>
      <c r="G13" s="44">
        <f ca="1">F13+'Fund Flow Statement'!G13-'Balance Sheet'!G16</f>
        <v>6.4504487144789131</v>
      </c>
      <c r="H13" s="44">
        <f ca="1">G13+'Fund Flow Statement'!H13-'Balance Sheet'!H16</f>
        <v>5.6441426251690494</v>
      </c>
      <c r="I13" s="44">
        <f ca="1">H13+'Fund Flow Statement'!I13-'Balance Sheet'!I16</f>
        <v>4.4346834912042539</v>
      </c>
      <c r="J13" s="44">
        <f ca="1">I13+'Fund Flow Statement'!J13-'Balance Sheet'!J16</f>
        <v>3.2252243572394583</v>
      </c>
      <c r="K13" s="44">
        <f ca="1">J13+'Fund Flow Statement'!K13-'Balance Sheet'!K16</f>
        <v>1.6126121786197301</v>
      </c>
      <c r="L13" s="44">
        <f ca="1">K13+'Fund Flow Statement'!L13-'Balance Sheet'!L16</f>
        <v>1.7763568394002505E-15</v>
      </c>
      <c r="M13" s="44">
        <f ca="1">L13+'Fund Flow Statement'!M13-'Balance Sheet'!M16</f>
        <v>1.7763568394002505E-15</v>
      </c>
      <c r="N13" s="44">
        <f ca="1">M13+'Fund Flow Statement'!N13-'Balance Sheet'!N16</f>
        <v>1.7763568394002505E-15</v>
      </c>
      <c r="O13" s="44">
        <f ca="1">N13+'Fund Flow Statement'!O13-'Balance Sheet'!O16</f>
        <v>1.7763568394002505E-15</v>
      </c>
      <c r="P13" s="134"/>
    </row>
    <row r="14" spans="2:16" ht="18" customHeight="1" x14ac:dyDescent="0.35">
      <c r="B14" s="125" t="s">
        <v>139</v>
      </c>
      <c r="D14" s="29"/>
      <c r="E14" s="29"/>
      <c r="F14" s="29"/>
      <c r="P14" s="134"/>
    </row>
    <row r="15" spans="2:16" ht="18" customHeight="1" x14ac:dyDescent="0.35">
      <c r="B15" s="17" t="s">
        <v>140</v>
      </c>
      <c r="D15" s="29"/>
      <c r="E15" s="29"/>
      <c r="F15" s="44">
        <f>'Working Capital'!F25</f>
        <v>0</v>
      </c>
      <c r="G15" s="44">
        <f>'Working Capital'!G25</f>
        <v>0</v>
      </c>
      <c r="H15" s="44">
        <f>'Working Capital'!H25</f>
        <v>1.6002123287671234E-2</v>
      </c>
      <c r="I15" s="44">
        <f>'Working Capital'!I25</f>
        <v>1.6802229452054795E-2</v>
      </c>
      <c r="J15" s="44">
        <f>'Working Capital'!J25</f>
        <v>1.7642340924657537E-2</v>
      </c>
      <c r="K15" s="44">
        <f>'Working Capital'!K25</f>
        <v>1.8524457970890414E-2</v>
      </c>
      <c r="L15" s="44">
        <f>'Working Capital'!L25</f>
        <v>1.9450680869434935E-2</v>
      </c>
      <c r="M15" s="44">
        <f>'Working Capital'!M25</f>
        <v>2.0423214912906683E-2</v>
      </c>
      <c r="N15" s="44">
        <f>'Working Capital'!N25</f>
        <v>2.1444375658552017E-2</v>
      </c>
      <c r="O15" s="44">
        <f>'Working Capital'!O25</f>
        <v>2.2516594441479618E-2</v>
      </c>
      <c r="P15" s="134"/>
    </row>
    <row r="16" spans="2:16" ht="18" customHeight="1" x14ac:dyDescent="0.35">
      <c r="B16" s="17" t="s">
        <v>141</v>
      </c>
      <c r="D16" s="139"/>
      <c r="E16" s="139">
        <f ca="1">'Loan Schedule'!F12</f>
        <v>0.16126121786197281</v>
      </c>
      <c r="F16" s="139">
        <f ca="1">'Loan Schedule'!G12</f>
        <v>0.64504487144789147</v>
      </c>
      <c r="G16" s="139">
        <f ca="1">'Loan Schedule'!H12</f>
        <v>0.80630608930986414</v>
      </c>
      <c r="H16" s="139">
        <f ca="1">'Loan Schedule'!I12</f>
        <v>0.80630608930986414</v>
      </c>
      <c r="I16" s="139">
        <f ca="1">'Loan Schedule'!J12</f>
        <v>1.2094591339647958</v>
      </c>
      <c r="J16" s="139">
        <f ca="1">'Loan Schedule'!K12</f>
        <v>1.2094591339647958</v>
      </c>
      <c r="K16" s="139">
        <f ca="1">'Loan Schedule'!L12</f>
        <v>1.6126121786197283</v>
      </c>
      <c r="L16" s="139">
        <f ca="1">'Loan Schedule'!M12</f>
        <v>1.6126121786197283</v>
      </c>
      <c r="M16" s="139">
        <f>'Loan Schedule'!N12</f>
        <v>0</v>
      </c>
      <c r="N16" s="139">
        <f>'Loan Schedule'!O12</f>
        <v>0</v>
      </c>
      <c r="O16" s="139">
        <f>'Loan Schedule'!P12</f>
        <v>0</v>
      </c>
      <c r="P16" s="134"/>
    </row>
    <row r="17" spans="2:16" ht="18" customHeight="1" x14ac:dyDescent="0.35">
      <c r="B17" s="17" t="s">
        <v>142</v>
      </c>
      <c r="D17" s="29"/>
      <c r="E17" s="29"/>
      <c r="F17" s="139">
        <f>'Working Capital'!F45</f>
        <v>0.2</v>
      </c>
      <c r="G17" s="139">
        <f>'Working Capital'!G45</f>
        <v>0.2</v>
      </c>
      <c r="H17" s="139">
        <f>'Working Capital'!H45</f>
        <v>0.2</v>
      </c>
      <c r="I17" s="139">
        <f>'Working Capital'!I45</f>
        <v>0.2</v>
      </c>
      <c r="J17" s="139">
        <f>'Working Capital'!J45</f>
        <v>0.2</v>
      </c>
      <c r="K17" s="139">
        <f>'Working Capital'!K45</f>
        <v>0.2</v>
      </c>
      <c r="L17" s="139">
        <f>'Working Capital'!L45</f>
        <v>0.2</v>
      </c>
      <c r="M17" s="139">
        <f>'Working Capital'!M45</f>
        <v>0.2</v>
      </c>
      <c r="N17" s="139">
        <f>'Working Capital'!N45</f>
        <v>0.2</v>
      </c>
      <c r="O17" s="139">
        <f>'Working Capital'!O45</f>
        <v>0.2</v>
      </c>
      <c r="P17" s="134"/>
    </row>
    <row r="18" spans="2:16" ht="18" customHeight="1" x14ac:dyDescent="0.35">
      <c r="B18" s="3" t="s">
        <v>106</v>
      </c>
      <c r="C18" s="41"/>
      <c r="D18" s="73"/>
      <c r="E18" s="73">
        <f ca="1">E11+E12+E13+E15+E16+E17</f>
        <v>10.678256695985567</v>
      </c>
      <c r="F18" s="73">
        <f ca="1">F11+F12+F13+F15+F16+F17</f>
        <v>10.299603277493441</v>
      </c>
      <c r="G18" s="73">
        <f t="shared" ref="G18:O18" ca="1" si="10">G11+G12+G13+G15+G16+G17</f>
        <v>9.4570997639222991</v>
      </c>
      <c r="H18" s="73">
        <f t="shared" ca="1" si="10"/>
        <v>8.6121415957062126</v>
      </c>
      <c r="I18" s="73">
        <f t="shared" ca="1" si="10"/>
        <v>7.9873654001375467</v>
      </c>
      <c r="J18" s="73">
        <f t="shared" ca="1" si="10"/>
        <v>7.1212591580421609</v>
      </c>
      <c r="K18" s="73">
        <f t="shared" ca="1" si="10"/>
        <v>6.3885325480785315</v>
      </c>
      <c r="L18" s="73">
        <f t="shared" ca="1" si="10"/>
        <v>5.4175474770120742</v>
      </c>
      <c r="M18" s="73">
        <f t="shared" ca="1" si="10"/>
        <v>4.6121308792589026</v>
      </c>
      <c r="N18" s="73">
        <f t="shared" ca="1" si="10"/>
        <v>5.5229150425168845</v>
      </c>
      <c r="O18" s="165">
        <f t="shared" ca="1" si="10"/>
        <v>6.4792611964876627</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1.0320661003205269</v>
      </c>
      <c r="F23" s="44">
        <f ca="1">'Depreciation Schedule'!I17</f>
        <v>1.0320661003205269</v>
      </c>
      <c r="G23" s="44">
        <f t="shared" ca="1" si="12"/>
        <v>1.0320661003205269</v>
      </c>
      <c r="H23" s="44">
        <f t="shared" ca="1" si="11"/>
        <v>1.0320661003205269</v>
      </c>
      <c r="I23" s="44">
        <f t="shared" ca="1" si="11"/>
        <v>1.0320661003205269</v>
      </c>
      <c r="J23" s="44">
        <f t="shared" ca="1" si="11"/>
        <v>1.0320661003205269</v>
      </c>
      <c r="K23" s="44">
        <f t="shared" ca="1" si="11"/>
        <v>1.0320661003205269</v>
      </c>
      <c r="L23" s="44">
        <f t="shared" ca="1" si="11"/>
        <v>1.0320661003205269</v>
      </c>
      <c r="M23" s="44">
        <f t="shared" ca="1" si="11"/>
        <v>1.0320661003205269</v>
      </c>
      <c r="N23" s="44">
        <f t="shared" ca="1" si="11"/>
        <v>1.0320661003205269</v>
      </c>
      <c r="O23" s="44">
        <f t="shared" ca="1" si="11"/>
        <v>1.0320661003205269</v>
      </c>
      <c r="P23" s="134"/>
    </row>
    <row r="24" spans="2:16" ht="18" customHeight="1" x14ac:dyDescent="0.35">
      <c r="B24" s="4" t="s">
        <v>60</v>
      </c>
      <c r="C24" s="4"/>
      <c r="E24" s="44">
        <f ca="1">F24</f>
        <v>7.8716905956650374</v>
      </c>
      <c r="F24" s="44">
        <f ca="1">'Depreciation Schedule'!I18</f>
        <v>7.8716905956650374</v>
      </c>
      <c r="G24" s="44">
        <f t="shared" ca="1" si="12"/>
        <v>7.8716905956650374</v>
      </c>
      <c r="H24" s="44">
        <f t="shared" ca="1" si="11"/>
        <v>7.8716905956650374</v>
      </c>
      <c r="I24" s="44">
        <f t="shared" ca="1" si="11"/>
        <v>7.8716905956650374</v>
      </c>
      <c r="J24" s="44">
        <f t="shared" ca="1" si="11"/>
        <v>7.8716905956650374</v>
      </c>
      <c r="K24" s="44">
        <f t="shared" ca="1" si="11"/>
        <v>7.8716905956650374</v>
      </c>
      <c r="L24" s="44">
        <f t="shared" ca="1" si="11"/>
        <v>7.8716905956650374</v>
      </c>
      <c r="M24" s="44">
        <f t="shared" ca="1" si="11"/>
        <v>7.8716905956650374</v>
      </c>
      <c r="N24" s="44">
        <f t="shared" ca="1" si="11"/>
        <v>7.8716905956650374</v>
      </c>
      <c r="O24" s="44">
        <f t="shared" ca="1" si="11"/>
        <v>7.8716905956650374</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8.9037566959855639</v>
      </c>
      <c r="F26" s="112">
        <f ca="1">SUM(F21:F25)</f>
        <v>8.9037566959855639</v>
      </c>
      <c r="G26" s="112">
        <f t="shared" ref="G26:O26" ca="1" si="13">SUM(G21:G25)</f>
        <v>8.9037566959855639</v>
      </c>
      <c r="H26" s="112">
        <f t="shared" ca="1" si="13"/>
        <v>8.9037566959855639</v>
      </c>
      <c r="I26" s="112">
        <f t="shared" ca="1" si="13"/>
        <v>8.9037566959855639</v>
      </c>
      <c r="J26" s="112">
        <f t="shared" ca="1" si="13"/>
        <v>8.9037566959855639</v>
      </c>
      <c r="K26" s="112">
        <f t="shared" ca="1" si="13"/>
        <v>8.9037566959855639</v>
      </c>
      <c r="L26" s="112">
        <f t="shared" ca="1" si="13"/>
        <v>8.9037566959855639</v>
      </c>
      <c r="M26" s="112">
        <f t="shared" ca="1" si="13"/>
        <v>8.9037566959855639</v>
      </c>
      <c r="N26" s="112">
        <f t="shared" ca="1" si="13"/>
        <v>8.9037566959855639</v>
      </c>
      <c r="O26" s="112">
        <f t="shared" ca="1" si="13"/>
        <v>8.9037566959855639</v>
      </c>
      <c r="P26" s="134"/>
    </row>
    <row r="27" spans="2:16" ht="18" customHeight="1" x14ac:dyDescent="0.35">
      <c r="B27" s="4" t="s">
        <v>145</v>
      </c>
      <c r="C27" s="4"/>
      <c r="F27" s="139">
        <f ca="1">'P &amp; L Account '!F20</f>
        <v>1.5228222773458218</v>
      </c>
      <c r="G27" s="139">
        <f ca="1">F27+'P &amp; L Account '!G20</f>
        <v>2.7784457025316689</v>
      </c>
      <c r="H27" s="139">
        <f ca="1">G27+'P &amp; L Account '!H20</f>
        <v>3.8144322296947322</v>
      </c>
      <c r="I27" s="139">
        <f ca="1">H27+'P &amp; L Account '!I20</f>
        <v>4.66981119789323</v>
      </c>
      <c r="J27" s="139">
        <f ca="1">I27+'P &amp; L Account '!J20</f>
        <v>5.3766165050668135</v>
      </c>
      <c r="K27" s="139">
        <f ca="1">J27+'P &amp; L Account '!K20</f>
        <v>5.9611462403001854</v>
      </c>
      <c r="L27" s="139">
        <f ca="1">K27+'P &amp; L Account '!L20</f>
        <v>6.4449949441919943</v>
      </c>
      <c r="M27" s="139">
        <f ca="1">L27+'P &amp; L Account '!M20</f>
        <v>6.845899592595174</v>
      </c>
      <c r="N27" s="139">
        <f ca="1">M27+'P &amp; L Account '!N20</f>
        <v>7.178432966361167</v>
      </c>
      <c r="O27" s="139">
        <f ca="1">N27+'P &amp; L Account '!O20</f>
        <v>7.4545719818605436</v>
      </c>
      <c r="P27" s="134"/>
    </row>
    <row r="28" spans="2:16" ht="18" customHeight="1" x14ac:dyDescent="0.35">
      <c r="B28" s="79" t="s">
        <v>146</v>
      </c>
      <c r="C28" s="79"/>
      <c r="D28" s="111"/>
      <c r="E28" s="111">
        <f ca="1">E26-E27</f>
        <v>8.9037566959855639</v>
      </c>
      <c r="F28" s="111">
        <f t="shared" ref="F28:O28" ca="1" si="14">F26-F27</f>
        <v>7.3809344186397423</v>
      </c>
      <c r="G28" s="111">
        <f t="shared" ca="1" si="14"/>
        <v>6.125310993453895</v>
      </c>
      <c r="H28" s="111">
        <f t="shared" ca="1" si="14"/>
        <v>5.0893244662908312</v>
      </c>
      <c r="I28" s="111">
        <f t="shared" ca="1" si="14"/>
        <v>4.2339454980923339</v>
      </c>
      <c r="J28" s="111">
        <f t="shared" ca="1" si="14"/>
        <v>3.5271401909187503</v>
      </c>
      <c r="K28" s="111">
        <f t="shared" ca="1" si="14"/>
        <v>2.9426104556853785</v>
      </c>
      <c r="L28" s="111">
        <f t="shared" ca="1" si="14"/>
        <v>2.4587617517935696</v>
      </c>
      <c r="M28" s="111">
        <f t="shared" ca="1" si="14"/>
        <v>2.0578571033903899</v>
      </c>
      <c r="N28" s="111">
        <f t="shared" ca="1" si="14"/>
        <v>1.7253237296243968</v>
      </c>
      <c r="O28" s="111">
        <f t="shared" ca="1" si="14"/>
        <v>1.4491847141250203</v>
      </c>
      <c r="P28" s="4"/>
    </row>
    <row r="29" spans="2:16" ht="18" customHeight="1" x14ac:dyDescent="0.35">
      <c r="B29" s="4" t="s">
        <v>491</v>
      </c>
      <c r="C29" s="4"/>
      <c r="E29" s="44">
        <f>+'Depreciation Schedule'!E64</f>
        <v>0</v>
      </c>
      <c r="F29" s="44">
        <f ca="1">+'Depreciation Schedule'!F64</f>
        <v>6.0116807781982834E-2</v>
      </c>
      <c r="G29" s="44">
        <f ca="1">+'Depreciation Schedule'!G64</f>
        <v>0.10015832191876212</v>
      </c>
      <c r="H29" s="44">
        <f ca="1">+'Depreciation Schedule'!H64</f>
        <v>0.12514881320568735</v>
      </c>
      <c r="I29" s="44">
        <f ca="1">+'Depreciation Schedule'!I64</f>
        <v>0.13899399462851056</v>
      </c>
      <c r="J29" s="44">
        <f ca="1">+'Depreciation Schedule'!J64</f>
        <v>0.14471485644470053</v>
      </c>
      <c r="K29" s="44">
        <f ca="1">+'Depreciation Schedule'!K64</f>
        <v>0.14463447582446667</v>
      </c>
      <c r="L29" s="44">
        <f ca="1">+'Depreciation Schedule'!L64</f>
        <v>0.14052701683670349</v>
      </c>
      <c r="M29" s="44">
        <f ca="1">+'Depreciation Schedule'!M64</f>
        <v>0.13373636302970521</v>
      </c>
      <c r="N29" s="44">
        <f ca="1">+'Depreciation Schedule'!N64</f>
        <v>0.12527038813337571</v>
      </c>
      <c r="O29" s="44">
        <f ca="1">+'Depreciation Schedule'!O64</f>
        <v>0.1158757071677778</v>
      </c>
      <c r="P29" s="4"/>
    </row>
    <row r="30" spans="2:16" ht="18" customHeight="1" x14ac:dyDescent="0.35">
      <c r="B30" s="4" t="s">
        <v>492</v>
      </c>
      <c r="C30" s="4"/>
      <c r="E30" s="44">
        <f ca="1">+IF('GST Schedule'!D22&gt;0,'GST Schedule'!D22,0)</f>
        <v>1.377</v>
      </c>
      <c r="F30" s="44">
        <f ca="1">+IF('GST Schedule'!E22&gt;0,'GST Schedule'!E22,0)</f>
        <v>1.07577560107296</v>
      </c>
      <c r="G30" s="44">
        <f ca="1">+IF('GST Schedule'!F22&gt;0,'GST Schedule'!F22,0)</f>
        <v>0.77349047090176803</v>
      </c>
      <c r="H30" s="44">
        <f ca="1">+IF('GST Schedule'!G22&gt;0,'GST Schedule'!G22,0)</f>
        <v>0.49342883392421644</v>
      </c>
      <c r="I30" s="44">
        <f ca="1">+IF('GST Schedule'!H22&gt;0,'GST Schedule'!H22,0)</f>
        <v>0.21294945688138733</v>
      </c>
      <c r="J30" s="44">
        <f ca="1">+IF('GST Schedule'!I22&gt;0,'GST Schedule'!I22,0)</f>
        <v>0</v>
      </c>
      <c r="K30" s="44">
        <f ca="1">+IF('GST Schedule'!J22&gt;0,'GST Schedule'!J22,0)</f>
        <v>0</v>
      </c>
      <c r="L30" s="44">
        <f ca="1">+IF('GST Schedule'!K22&gt;0,'GST Schedule'!K22,0)</f>
        <v>0</v>
      </c>
      <c r="M30" s="44">
        <f ca="1">+IF('GST Schedule'!L22&gt;0,'GST Schedule'!L22,0)</f>
        <v>0</v>
      </c>
      <c r="N30" s="44">
        <f ca="1">+IF('GST Schedule'!M22&gt;0,'GST Schedule'!M22,0)</f>
        <v>0</v>
      </c>
      <c r="O30" s="44">
        <f ca="1">+IF('GST Schedule'!N22&gt;0,'GST Schedule'!N22,0)</f>
        <v>0</v>
      </c>
      <c r="P30" s="4"/>
    </row>
    <row r="31" spans="2:16" ht="18" customHeight="1" x14ac:dyDescent="0.35">
      <c r="B31" s="4" t="s">
        <v>562</v>
      </c>
      <c r="C31" s="4"/>
      <c r="E31" s="4"/>
      <c r="F31" s="44">
        <f ca="1">'Tax Calculations'!E42</f>
        <v>0</v>
      </c>
      <c r="G31" s="44">
        <f ca="1">'Tax Calculations'!F42</f>
        <v>0</v>
      </c>
      <c r="H31" s="44">
        <f ca="1">'Tax Calculations'!G42</f>
        <v>0</v>
      </c>
      <c r="I31" s="44">
        <f ca="1">'Tax Calculations'!H42</f>
        <v>4.9350550615237391E-3</v>
      </c>
      <c r="J31" s="44">
        <f ca="1">'Tax Calculations'!I42</f>
        <v>2.6625906175326711E-3</v>
      </c>
      <c r="K31" s="44">
        <f ca="1">'Tax Calculations'!J42</f>
        <v>0</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E32" s="44">
        <f>'TPC and MoF'!D14</f>
        <v>0.39750000000000002</v>
      </c>
      <c r="F32" s="44">
        <f>E32</f>
        <v>0.39750000000000002</v>
      </c>
      <c r="G32" s="44">
        <f t="shared" ref="G32:O32" si="15">F32</f>
        <v>0.39750000000000002</v>
      </c>
      <c r="H32" s="44">
        <f t="shared" si="15"/>
        <v>0.39750000000000002</v>
      </c>
      <c r="I32" s="44">
        <f t="shared" si="15"/>
        <v>0.39750000000000002</v>
      </c>
      <c r="J32" s="44">
        <f t="shared" si="15"/>
        <v>0.39750000000000002</v>
      </c>
      <c r="K32" s="44">
        <f t="shared" si="15"/>
        <v>0.39750000000000002</v>
      </c>
      <c r="L32" s="44">
        <f t="shared" si="15"/>
        <v>0.39750000000000002</v>
      </c>
      <c r="M32" s="44">
        <f t="shared" si="15"/>
        <v>0.39750000000000002</v>
      </c>
      <c r="N32" s="44">
        <f t="shared" si="15"/>
        <v>0.39750000000000002</v>
      </c>
      <c r="O32" s="44">
        <f t="shared" si="15"/>
        <v>0.39750000000000002</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0.29663902395616437</v>
      </c>
      <c r="G34" s="44">
        <f>'Working Capital'!G36</f>
        <v>0.30515688633205479</v>
      </c>
      <c r="H34" s="44">
        <f>'Working Capital'!H36</f>
        <v>0.31430036785413695</v>
      </c>
      <c r="I34" s="44">
        <f>'Working Capital'!I36</f>
        <v>0.33115203841122737</v>
      </c>
      <c r="J34" s="44">
        <f>'Working Capital'!J36</f>
        <v>0.34168897593315861</v>
      </c>
      <c r="K34" s="44">
        <f>'Working Capital'!K36</f>
        <v>0.35300087935087821</v>
      </c>
      <c r="L34" s="44">
        <f>'Working Capital'!L36</f>
        <v>0.37323686178702226</v>
      </c>
      <c r="M34" s="44">
        <f>'Working Capital'!M36</f>
        <v>0.38627503219066656</v>
      </c>
      <c r="N34" s="44">
        <f>'Working Capital'!N36</f>
        <v>0.40027334859728414</v>
      </c>
      <c r="O34" s="44">
        <f>'Working Capital'!O36</f>
        <v>0.42460845540480846</v>
      </c>
      <c r="P34" s="4"/>
    </row>
    <row r="35" spans="2:16" ht="18" customHeight="1" x14ac:dyDescent="0.35">
      <c r="B35" s="4" t="s">
        <v>149</v>
      </c>
      <c r="C35" s="4"/>
      <c r="D35" s="139"/>
      <c r="E35" s="139">
        <f ca="1">+'Fund Flow Statement'!E33</f>
        <v>0</v>
      </c>
      <c r="F35" s="139">
        <f ca="1">'Cash Flow Statement INDIRECT'!D38</f>
        <v>1.0886374260425891</v>
      </c>
      <c r="G35" s="139">
        <f ca="1">'Cash Flow Statement INDIRECT'!E38</f>
        <v>1.7554830913158173</v>
      </c>
      <c r="H35" s="139">
        <f ca="1">'Cash Flow Statement INDIRECT'!F38</f>
        <v>2.1924391144313367</v>
      </c>
      <c r="I35" s="139">
        <f ca="1">'Cash Flow Statement INDIRECT'!G38</f>
        <v>2.6678893570625597</v>
      </c>
      <c r="J35" s="139">
        <f ca="1">'Cash Flow Statement INDIRECT'!H38</f>
        <v>2.7075525441280135</v>
      </c>
      <c r="K35" s="139">
        <f ca="1">'Cash Flow Statement INDIRECT'!I38</f>
        <v>2.5507867372178019</v>
      </c>
      <c r="L35" s="139">
        <f ca="1">'Cash Flow Statement INDIRECT'!J38</f>
        <v>2.0475218465947735</v>
      </c>
      <c r="M35" s="139">
        <f ca="1">'Cash Flow Statement INDIRECT'!K38</f>
        <v>1.6367623806481357</v>
      </c>
      <c r="N35" s="139">
        <f ca="1">'Cash Flow Statement INDIRECT'!L38</f>
        <v>2.874547576161822</v>
      </c>
      <c r="O35" s="139">
        <f ca="1">'Cash Flow Statement INDIRECT'!M38</f>
        <v>4.0920923197900514</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73"/>
      <c r="E37" s="73">
        <f t="shared" ref="E37:F37" ca="1" si="16">E28+E34+E35+E36+E32+E29+E30</f>
        <v>10.678256695985565</v>
      </c>
      <c r="F37" s="278">
        <f t="shared" ca="1" si="16"/>
        <v>10.299603277493439</v>
      </c>
      <c r="G37" s="340">
        <f t="shared" ref="G37" ca="1" si="17">G28+G34+G35+G36+G32+G29+G30+G31</f>
        <v>9.4570997639222991</v>
      </c>
      <c r="H37" s="278">
        <f ca="1">H28+H34+H35+H36+H32+H29+H30+H31</f>
        <v>8.6121415957062091</v>
      </c>
      <c r="I37" s="340">
        <f t="shared" ref="I37:O37" ca="1" si="18">I28+I34+I35+I36+I32+I29+I30+I31</f>
        <v>7.9873654001375423</v>
      </c>
      <c r="J37" s="340">
        <f t="shared" ca="1" si="18"/>
        <v>7.1212591580421556</v>
      </c>
      <c r="K37" s="340">
        <f t="shared" ca="1" si="18"/>
        <v>6.3885325480785253</v>
      </c>
      <c r="L37" s="340">
        <f t="shared" ca="1" si="18"/>
        <v>5.4175474770120688</v>
      </c>
      <c r="M37" s="340">
        <f t="shared" ca="1" si="18"/>
        <v>4.6121308792588964</v>
      </c>
      <c r="N37" s="340">
        <f t="shared" ca="1" si="18"/>
        <v>5.5229150425168783</v>
      </c>
      <c r="O37" s="340">
        <f t="shared" ca="1" si="18"/>
        <v>6.4792611964876574</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c r="E39" s="147">
        <f t="shared" ref="E39:O39" ca="1" si="19">E37-E18</f>
        <v>0</v>
      </c>
      <c r="F39" s="147">
        <f t="shared" ca="1" si="19"/>
        <v>0</v>
      </c>
      <c r="G39" s="147">
        <f t="shared" ca="1" si="19"/>
        <v>0</v>
      </c>
      <c r="H39" s="147">
        <f t="shared" ca="1" si="19"/>
        <v>0</v>
      </c>
      <c r="I39" s="147">
        <f t="shared" ca="1" si="19"/>
        <v>0</v>
      </c>
      <c r="J39" s="147">
        <f t="shared" ca="1" si="19"/>
        <v>0</v>
      </c>
      <c r="K39" s="147">
        <f t="shared" ca="1" si="19"/>
        <v>0</v>
      </c>
      <c r="L39" s="147">
        <f t="shared" ca="1" si="19"/>
        <v>0</v>
      </c>
      <c r="M39" s="147">
        <f t="shared" ca="1" si="19"/>
        <v>0</v>
      </c>
      <c r="N39" s="147">
        <f t="shared" ca="1" si="19"/>
        <v>0</v>
      </c>
      <c r="O39" s="147">
        <f t="shared" ca="1" si="19"/>
        <v>0</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election activeCell="J24" sqref="J24"/>
    </sheetView>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549</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0.97282210745439845</v>
      </c>
      <c r="G11" s="44">
        <f ca="1">+'P &amp; L Account '!G36</f>
        <v>1.0181232689258179</v>
      </c>
      <c r="H11" s="44">
        <f ca="1">+'P &amp; L Account '!H36</f>
        <v>0.95634183368224268</v>
      </c>
      <c r="I11" s="44">
        <f ca="1">+'P &amp; L Account '!I36</f>
        <v>1.0222635743524884</v>
      </c>
      <c r="J11" s="44">
        <f ca="1">+'P &amp; L Account '!J36</f>
        <v>1.0435972257542001</v>
      </c>
      <c r="K11" s="44">
        <f ca="1">+'P &amp; L Account '!K36</f>
        <v>1.0604605228085384</v>
      </c>
      <c r="L11" s="44">
        <f ca="1">+'P &amp; L Account '!L36</f>
        <v>1.1286570475342994</v>
      </c>
      <c r="M11" s="44">
        <f ca="1">+'P &amp; L Account '!M36</f>
        <v>1.2139183490332632</v>
      </c>
      <c r="N11" s="44">
        <f ca="1">+'P &amp; L Account '!N36</f>
        <v>1.2507623511746582</v>
      </c>
      <c r="O11" s="44">
        <f ca="1">+'P &amp; L Account '!O36</f>
        <v>1.2408076316528258</v>
      </c>
      <c r="P11" s="4"/>
    </row>
    <row r="12" spans="2:16" ht="18" customHeight="1" x14ac:dyDescent="0.35">
      <c r="B12" s="4" t="s">
        <v>189</v>
      </c>
      <c r="C12" s="4"/>
      <c r="D12" s="44"/>
      <c r="E12" s="44">
        <f ca="1">'Balance Sheet'!E11-'Balance Sheet'!D11</f>
        <v>2.6151958028869262</v>
      </c>
      <c r="F12" s="44">
        <f ca="1">'Balance Sheet'!F11-'Balance Sheet'!E11</f>
        <v>7.249116147928758E-2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8.0630608930986405</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0.2</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507</v>
      </c>
      <c r="D16" s="29"/>
      <c r="E16" s="139">
        <f>+'GST Schedule'!D7</f>
        <v>0</v>
      </c>
      <c r="F16" s="139">
        <f>+'GST Schedule'!E7</f>
        <v>0.62574795086399992</v>
      </c>
      <c r="G16" s="139">
        <f>+'GST Schedule'!F7</f>
        <v>0.64328849388719989</v>
      </c>
      <c r="H16" s="139">
        <f>+'GST Schedule'!G7</f>
        <v>0.66214346406155988</v>
      </c>
      <c r="I16" s="139">
        <f>+'GST Schedule'!H7</f>
        <v>0.69782090550463793</v>
      </c>
      <c r="J16" s="139">
        <f>+'GST Schedule'!I7</f>
        <v>0.71960769574686978</v>
      </c>
      <c r="K16" s="139">
        <f>+'GST Schedule'!J7</f>
        <v>0.74302720615433837</v>
      </c>
      <c r="L16" s="139">
        <f>+'GST Schedule'!K7</f>
        <v>0.78592277170828961</v>
      </c>
      <c r="M16" s="139">
        <f>+'GST Schedule'!L7</f>
        <v>0.81298406711200621</v>
      </c>
      <c r="N16" s="139">
        <f>+'GST Schedule'!M7</f>
        <v>0.84207346737322097</v>
      </c>
      <c r="O16" s="139">
        <f>+'GST Schedule'!N7</f>
        <v>0.89372209297895777</v>
      </c>
    </row>
    <row r="17" spans="2:16" ht="18" customHeight="1" x14ac:dyDescent="0.35">
      <c r="B17" s="17" t="s">
        <v>193</v>
      </c>
      <c r="D17" s="29"/>
      <c r="E17" s="29"/>
      <c r="F17" s="44">
        <f>'Balance Sheet'!F15-'Balance Sheet'!E15</f>
        <v>0</v>
      </c>
      <c r="G17" s="44">
        <f>'Balance Sheet'!G15-'Balance Sheet'!F15</f>
        <v>0</v>
      </c>
      <c r="H17" s="44">
        <f>'Balance Sheet'!H15-'Balance Sheet'!G15</f>
        <v>1.6002123287671234E-2</v>
      </c>
      <c r="I17" s="44">
        <f>'Balance Sheet'!I15-'Balance Sheet'!H15</f>
        <v>8.0010616438356066E-4</v>
      </c>
      <c r="J17" s="44">
        <f>'Balance Sheet'!J15-'Balance Sheet'!I15</f>
        <v>8.4011147260274269E-4</v>
      </c>
      <c r="K17" s="44">
        <f>'Balance Sheet'!K15-'Balance Sheet'!J15</f>
        <v>8.8211704623287687E-4</v>
      </c>
      <c r="L17" s="44">
        <f>'Balance Sheet'!L15-'Balance Sheet'!K15</f>
        <v>9.2622289854452089E-4</v>
      </c>
      <c r="M17" s="44">
        <f>'Balance Sheet'!M15-'Balance Sheet'!L15</f>
        <v>9.7253404347174763E-4</v>
      </c>
      <c r="N17" s="44">
        <f>'Balance Sheet'!N15-'Balance Sheet'!M15</f>
        <v>1.0211607456453338E-3</v>
      </c>
      <c r="O17" s="44">
        <f>'Balance Sheet'!O15-'Balance Sheet'!N15</f>
        <v>1.072218782927601E-3</v>
      </c>
    </row>
    <row r="18" spans="2:16" ht="18" customHeight="1" x14ac:dyDescent="0.35">
      <c r="B18" s="135" t="s">
        <v>194</v>
      </c>
      <c r="C18" s="136"/>
      <c r="D18" s="137"/>
      <c r="E18" s="137">
        <f t="shared" ref="E18:O18" ca="1" si="9">SUM(E11:E17)</f>
        <v>10.678256695985567</v>
      </c>
      <c r="F18" s="137">
        <f t="shared" ca="1" si="9"/>
        <v>1.8710612197976859</v>
      </c>
      <c r="G18" s="137">
        <f t="shared" ca="1" si="9"/>
        <v>1.6614117628130178</v>
      </c>
      <c r="H18" s="137">
        <f t="shared" ca="1" si="9"/>
        <v>1.6344874210314739</v>
      </c>
      <c r="I18" s="137">
        <f t="shared" ca="1" si="9"/>
        <v>1.7208845860215101</v>
      </c>
      <c r="J18" s="137">
        <f t="shared" ca="1" si="9"/>
        <v>1.7640450329736725</v>
      </c>
      <c r="K18" s="137">
        <f t="shared" ca="1" si="9"/>
        <v>1.8043698460091098</v>
      </c>
      <c r="L18" s="137">
        <f t="shared" ca="1" si="9"/>
        <v>1.9155060421411336</v>
      </c>
      <c r="M18" s="137">
        <f t="shared" ca="1" si="9"/>
        <v>2.0278749501887412</v>
      </c>
      <c r="N18" s="137">
        <f t="shared" ca="1" si="9"/>
        <v>2.0938569792935247</v>
      </c>
      <c r="O18" s="137">
        <f t="shared" ca="1" si="9"/>
        <v>2.1356019434147111</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8.9037566959855639</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508</v>
      </c>
      <c r="C22" s="4"/>
      <c r="D22" s="44"/>
      <c r="E22" s="44">
        <f ca="1">+'Balance Sheet'!E30-'Balance Sheet'!D30</f>
        <v>1.377</v>
      </c>
      <c r="F22" s="44">
        <f>+'GST Schedule'!E19</f>
        <v>0.32452355193695998</v>
      </c>
      <c r="G22" s="44">
        <f>+'GST Schedule'!F19</f>
        <v>0.34100336371600798</v>
      </c>
      <c r="H22" s="44">
        <f>+'GST Schedule'!G19</f>
        <v>0.38208182708400834</v>
      </c>
      <c r="I22" s="44">
        <f>+'GST Schedule'!H19</f>
        <v>0.41734152846180883</v>
      </c>
      <c r="J22" s="44">
        <f>+'GST Schedule'!I19</f>
        <v>0.43903943898440428</v>
      </c>
      <c r="K22" s="44">
        <f>+'GST Schedule'!J19</f>
        <v>0.46233352597730126</v>
      </c>
      <c r="L22" s="44">
        <f>+'GST Schedule'!K19</f>
        <v>0.50464712911618792</v>
      </c>
      <c r="M22" s="44">
        <f>+'GST Schedule'!L19</f>
        <v>0.53149681743269972</v>
      </c>
      <c r="N22" s="44">
        <f>+'GST Schedule'!M19</f>
        <v>0.56032415288422877</v>
      </c>
      <c r="O22" s="44">
        <f>+'GST Schedule'!N19</f>
        <v>0.61117661753002928</v>
      </c>
      <c r="P22" s="4"/>
    </row>
    <row r="23" spans="2:16" ht="18" customHeight="1" x14ac:dyDescent="0.35">
      <c r="B23" s="4" t="s">
        <v>464</v>
      </c>
      <c r="C23" s="4"/>
      <c r="D23" s="44"/>
      <c r="E23" s="44">
        <f ca="1">+IF('GST Schedule'!D22&gt;=0,0,-'GST Schedule'!D22)</f>
        <v>0</v>
      </c>
      <c r="F23" s="44">
        <f ca="1">+IF('GST Schedule'!E22&gt;=0,0,-'GST Schedule'!E22)</f>
        <v>0</v>
      </c>
      <c r="G23" s="44">
        <f ca="1">+IF('GST Schedule'!F22&gt;=0,0,-'GST Schedule'!F22)</f>
        <v>0</v>
      </c>
      <c r="H23" s="44">
        <f ca="1">+IF('GST Schedule'!G22&gt;=0,0,-'GST Schedule'!G22)</f>
        <v>0</v>
      </c>
      <c r="I23" s="44">
        <f ca="1">+IF('GST Schedule'!H22&gt;=0,0,-'GST Schedule'!H22)</f>
        <v>0</v>
      </c>
      <c r="J23" s="44">
        <f ca="1">+IF('GST Schedule'!I22&gt;=0,0,-'GST Schedule'!I22)</f>
        <v>6.7618799881078218E-2</v>
      </c>
      <c r="K23" s="44">
        <f ca="1">+IF('GST Schedule'!J22&gt;=0,0,-'GST Schedule'!J22)</f>
        <v>0.28069368017703711</v>
      </c>
      <c r="L23" s="44">
        <f ca="1">+IF('GST Schedule'!K22&gt;=0,0,-'GST Schedule'!K22)</f>
        <v>0.28127564259210169</v>
      </c>
      <c r="M23" s="44">
        <f ca="1">+IF('GST Schedule'!L22&gt;=0,0,-'GST Schedule'!L22)</f>
        <v>0.28148724967930649</v>
      </c>
      <c r="N23" s="44">
        <f ca="1">+IF('GST Schedule'!M22&gt;=0,0,-'GST Schedule'!M22)</f>
        <v>0.28174931448899221</v>
      </c>
      <c r="O23" s="44">
        <f ca="1">+IF('GST Schedule'!N22&gt;=0,0,-'GST Schedule'!N22)</f>
        <v>0.2825454754489285</v>
      </c>
      <c r="P23" s="4"/>
    </row>
    <row r="24" spans="2:16" ht="18" customHeight="1" x14ac:dyDescent="0.35">
      <c r="B24" s="4" t="s">
        <v>563</v>
      </c>
      <c r="C24" s="4"/>
      <c r="D24" s="44"/>
      <c r="E24" s="44">
        <f>+'Balance Sheet'!E31-'Balance Sheet'!D31</f>
        <v>0</v>
      </c>
      <c r="F24" s="44">
        <f ca="1">+'Balance Sheet'!F31-'Balance Sheet'!E31</f>
        <v>0</v>
      </c>
      <c r="G24" s="44">
        <f ca="1">+'Balance Sheet'!G31-'Balance Sheet'!F31</f>
        <v>0</v>
      </c>
      <c r="H24" s="44">
        <f ca="1">+'Balance Sheet'!H31-'Balance Sheet'!G31</f>
        <v>0</v>
      </c>
      <c r="I24" s="44">
        <f ca="1">+'Balance Sheet'!I31-'Balance Sheet'!H31</f>
        <v>4.9350550615237391E-3</v>
      </c>
      <c r="J24" s="44">
        <f ca="1">+'Balance Sheet'!J31-'Balance Sheet'!I31</f>
        <v>-2.272464443991068E-3</v>
      </c>
      <c r="K24" s="44">
        <f ca="1">+'Balance Sheet'!K31-'Balance Sheet'!J31</f>
        <v>-2.6625906175326711E-3</v>
      </c>
      <c r="L24" s="44">
        <f ca="1">+'Balance Sheet'!L31-'Balance Sheet'!K31</f>
        <v>0</v>
      </c>
      <c r="M24" s="44">
        <f ca="1">+'Balance Sheet'!M31-'Balance Sheet'!L31</f>
        <v>0</v>
      </c>
      <c r="N24" s="44">
        <f ca="1">+'Balance Sheet'!N31-'Balance Sheet'!M31</f>
        <v>0</v>
      </c>
      <c r="O24" s="44">
        <f ca="1">+'Balance Sheet'!O31-'Balance Sheet'!N31</f>
        <v>0</v>
      </c>
      <c r="P24" s="4"/>
    </row>
    <row r="25" spans="2:16" ht="18" customHeight="1" x14ac:dyDescent="0.35">
      <c r="B25" s="4" t="str">
        <f>'TPC and MoF'!B14</f>
        <v>Security Deposit to landlord</v>
      </c>
      <c r="C25" s="4"/>
      <c r="D25" s="44"/>
      <c r="E25" s="44">
        <f>'Balance Sheet'!E32-'Balance Sheet'!D32</f>
        <v>0.39750000000000002</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9"/>
      <c r="E26" s="139">
        <f>'Loan Schedule'!E12</f>
        <v>0</v>
      </c>
      <c r="F26" s="139">
        <f ca="1">'Loan Schedule'!F12</f>
        <v>0.16126121786197281</v>
      </c>
      <c r="G26" s="139">
        <f ca="1">'Loan Schedule'!G12</f>
        <v>0.64504487144789147</v>
      </c>
      <c r="H26" s="139">
        <f ca="1">'Loan Schedule'!H12</f>
        <v>0.80630608930986414</v>
      </c>
      <c r="I26" s="139">
        <f ca="1">'Loan Schedule'!I12</f>
        <v>0.80630608930986414</v>
      </c>
      <c r="J26" s="139">
        <f ca="1">'Loan Schedule'!J12</f>
        <v>1.2094591339647958</v>
      </c>
      <c r="K26" s="139">
        <f ca="1">'Loan Schedule'!K12</f>
        <v>1.2094591339647958</v>
      </c>
      <c r="L26" s="139">
        <f ca="1">'Loan Schedule'!L12</f>
        <v>1.6126121786197283</v>
      </c>
      <c r="M26" s="139">
        <f ca="1">'Loan Schedule'!M12</f>
        <v>1.6126121786197283</v>
      </c>
      <c r="N26" s="139">
        <f>'Loan Schedule'!N12</f>
        <v>0</v>
      </c>
      <c r="O26" s="139">
        <f>'Loan Schedule'!O12</f>
        <v>0</v>
      </c>
      <c r="P26" s="4"/>
    </row>
    <row r="27" spans="2:16" ht="18" customHeight="1" x14ac:dyDescent="0.35">
      <c r="B27" s="4" t="s">
        <v>198</v>
      </c>
      <c r="C27" s="4"/>
      <c r="D27" s="4"/>
      <c r="E27" s="4"/>
      <c r="F27" s="44">
        <f>'Balance Sheet'!F34-'Balance Sheet'!E34</f>
        <v>0.29663902395616437</v>
      </c>
      <c r="G27" s="44">
        <f>'Balance Sheet'!G34-'Balance Sheet'!F34</f>
        <v>8.5178623758904171E-3</v>
      </c>
      <c r="H27" s="44">
        <f>'Balance Sheet'!H34-'Balance Sheet'!G34</f>
        <v>9.1434815220821641E-3</v>
      </c>
      <c r="I27" s="44">
        <f>'Balance Sheet'!I34-'Balance Sheet'!H34</f>
        <v>1.6851670557090415E-2</v>
      </c>
      <c r="J27" s="44">
        <f>'Balance Sheet'!J34-'Balance Sheet'!I34</f>
        <v>1.0536937521931244E-2</v>
      </c>
      <c r="K27" s="44">
        <f>'Balance Sheet'!K34-'Balance Sheet'!J34</f>
        <v>1.1311903417719593E-2</v>
      </c>
      <c r="L27" s="44">
        <f>'Balance Sheet'!L34-'Balance Sheet'!K34</f>
        <v>2.0235982436144051E-2</v>
      </c>
      <c r="M27" s="44">
        <f>'Balance Sheet'!M34-'Balance Sheet'!L34</f>
        <v>1.30381704036443E-2</v>
      </c>
      <c r="N27" s="44">
        <f>'Balance Sheet'!N34-'Balance Sheet'!M34</f>
        <v>1.3998316406617584E-2</v>
      </c>
      <c r="O27" s="44">
        <f>'Balance Sheet'!O34-'Balance Sheet'!N34</f>
        <v>2.433510680752432E-2</v>
      </c>
      <c r="P27" s="4"/>
    </row>
    <row r="28" spans="2:16" ht="18" customHeight="1" x14ac:dyDescent="0.35">
      <c r="B28" s="4" t="s">
        <v>199</v>
      </c>
      <c r="C28" s="4"/>
      <c r="D28" s="139"/>
      <c r="E28" s="139">
        <v>0</v>
      </c>
      <c r="F28" s="132">
        <v>0</v>
      </c>
      <c r="G28" s="132">
        <v>0</v>
      </c>
      <c r="H28" s="132">
        <v>0</v>
      </c>
      <c r="I28" s="132">
        <v>0</v>
      </c>
      <c r="J28" s="132">
        <v>0</v>
      </c>
      <c r="K28" s="132">
        <v>0</v>
      </c>
      <c r="L28" s="132">
        <v>0</v>
      </c>
      <c r="M28" s="132">
        <v>0</v>
      </c>
      <c r="N28" s="132">
        <v>0</v>
      </c>
      <c r="O28" s="132">
        <v>0</v>
      </c>
      <c r="P28" s="4"/>
    </row>
    <row r="29" spans="2:16" ht="18" customHeight="1" x14ac:dyDescent="0.35">
      <c r="B29" s="135" t="s">
        <v>200</v>
      </c>
      <c r="C29" s="136"/>
      <c r="D29" s="137"/>
      <c r="E29" s="137">
        <f ca="1">SUM(E21:E28)</f>
        <v>10.678256695985565</v>
      </c>
      <c r="F29" s="137">
        <f t="shared" ref="F29:O29" ca="1" si="10">SUM(F21:F28)</f>
        <v>0.78242379375509719</v>
      </c>
      <c r="G29" s="137">
        <f t="shared" ca="1" si="10"/>
        <v>0.99456609753978986</v>
      </c>
      <c r="H29" s="137">
        <f t="shared" ca="1" si="10"/>
        <v>1.1975313979159545</v>
      </c>
      <c r="I29" s="137">
        <f t="shared" ca="1" si="10"/>
        <v>1.2454343433902872</v>
      </c>
      <c r="J29" s="137">
        <f t="shared" ca="1" si="10"/>
        <v>1.7243818459082185</v>
      </c>
      <c r="K29" s="137">
        <f t="shared" ca="1" si="10"/>
        <v>1.9611356529193211</v>
      </c>
      <c r="L29" s="137">
        <f t="shared" ca="1" si="10"/>
        <v>2.4187709327641618</v>
      </c>
      <c r="M29" s="137">
        <f t="shared" ca="1" si="10"/>
        <v>2.438634416135379</v>
      </c>
      <c r="N29" s="137">
        <f t="shared" ca="1" si="10"/>
        <v>0.85607178377983861</v>
      </c>
      <c r="O29" s="137">
        <f t="shared" ca="1" si="10"/>
        <v>0.91805719978648215</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132"/>
      <c r="E31" s="44">
        <f>D33</f>
        <v>0</v>
      </c>
      <c r="F31" s="44">
        <f t="shared" ref="F31:O31" ca="1" si="11">E33</f>
        <v>0</v>
      </c>
      <c r="G31" s="44">
        <f t="shared" ca="1" si="11"/>
        <v>1.0886374260425886</v>
      </c>
      <c r="H31" s="44">
        <f t="shared" ca="1" si="11"/>
        <v>1.7554830913158166</v>
      </c>
      <c r="I31" s="44">
        <f t="shared" ca="1" si="11"/>
        <v>2.1924391144313358</v>
      </c>
      <c r="J31" s="44">
        <f t="shared" ca="1" si="11"/>
        <v>2.6678893570625588</v>
      </c>
      <c r="K31" s="44">
        <f t="shared" ca="1" si="11"/>
        <v>2.7075525441280126</v>
      </c>
      <c r="L31" s="44">
        <f t="shared" ca="1" si="11"/>
        <v>2.550786737217801</v>
      </c>
      <c r="M31" s="44">
        <f t="shared" ca="1" si="11"/>
        <v>2.0475218465947727</v>
      </c>
      <c r="N31" s="44">
        <f t="shared" ca="1" si="11"/>
        <v>1.6367623806481348</v>
      </c>
      <c r="O31" s="44">
        <f t="shared" ca="1" si="11"/>
        <v>2.8745475761618211</v>
      </c>
      <c r="P31" s="4"/>
    </row>
    <row r="32" spans="2:16" ht="18" customHeight="1" x14ac:dyDescent="0.35">
      <c r="B32" s="4" t="s">
        <v>202</v>
      </c>
      <c r="C32" s="4"/>
      <c r="D32" s="44"/>
      <c r="E32" s="44">
        <f ca="1">E18-E29</f>
        <v>0</v>
      </c>
      <c r="F32" s="44">
        <f t="shared" ref="F32:O32" ca="1" si="12">F18-F29</f>
        <v>1.0886374260425886</v>
      </c>
      <c r="G32" s="44">
        <f t="shared" ca="1" si="12"/>
        <v>0.66684566527322797</v>
      </c>
      <c r="H32" s="44">
        <f t="shared" ca="1" si="12"/>
        <v>0.4369560231155194</v>
      </c>
      <c r="I32" s="44">
        <f t="shared" ca="1" si="12"/>
        <v>0.47545024263122282</v>
      </c>
      <c r="J32" s="44">
        <f t="shared" ca="1" si="12"/>
        <v>3.966318706545402E-2</v>
      </c>
      <c r="K32" s="44">
        <f t="shared" ca="1" si="12"/>
        <v>-0.15676580691021136</v>
      </c>
      <c r="L32" s="44">
        <f t="shared" ca="1" si="12"/>
        <v>-0.50326489062302815</v>
      </c>
      <c r="M32" s="44">
        <f t="shared" ca="1" si="12"/>
        <v>-0.41075946594663781</v>
      </c>
      <c r="N32" s="44">
        <f t="shared" ca="1" si="12"/>
        <v>1.237785195513686</v>
      </c>
      <c r="O32" s="44">
        <f t="shared" ca="1" si="12"/>
        <v>1.217544743628229</v>
      </c>
      <c r="P32" s="4"/>
    </row>
    <row r="33" spans="2:16" ht="18" customHeight="1" x14ac:dyDescent="0.35">
      <c r="B33" s="3" t="s">
        <v>203</v>
      </c>
      <c r="C33" s="3"/>
      <c r="D33" s="73"/>
      <c r="E33" s="73">
        <f t="shared" ref="E33:O33" ca="1" si="13">E32+E31</f>
        <v>0</v>
      </c>
      <c r="F33" s="165">
        <f t="shared" ca="1" si="13"/>
        <v>1.0886374260425886</v>
      </c>
      <c r="G33" s="165">
        <f t="shared" ca="1" si="13"/>
        <v>1.7554830913158166</v>
      </c>
      <c r="H33" s="165">
        <f t="shared" ca="1" si="13"/>
        <v>2.1924391144313358</v>
      </c>
      <c r="I33" s="165">
        <f t="shared" ca="1" si="13"/>
        <v>2.6678893570625588</v>
      </c>
      <c r="J33" s="165">
        <f t="shared" ca="1" si="13"/>
        <v>2.7075525441280126</v>
      </c>
      <c r="K33" s="165">
        <f t="shared" ca="1" si="13"/>
        <v>2.550786737217801</v>
      </c>
      <c r="L33" s="165">
        <f t="shared" ca="1" si="13"/>
        <v>2.0475218465947727</v>
      </c>
      <c r="M33" s="165">
        <f t="shared" ca="1" si="13"/>
        <v>1.6367623806481348</v>
      </c>
      <c r="N33" s="165">
        <f t="shared" ca="1" si="13"/>
        <v>2.8745475761618211</v>
      </c>
      <c r="O33" s="165">
        <f t="shared" ca="1" si="13"/>
        <v>4.0920923197900496</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1"/>
  <sheetViews>
    <sheetView showGridLines="0" topLeftCell="A31" workbookViewId="0">
      <selection activeCell="G17" sqref="G17"/>
    </sheetView>
  </sheetViews>
  <sheetFormatPr defaultRowHeight="15" customHeight="1" x14ac:dyDescent="0.35"/>
  <cols>
    <col min="1" max="1" width="4.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26132 Sq. Ft. AHAMDABAD ZEPTO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26132 Sq. Ft. AHAMDABAD ZEPTO Location Warehouse (Cold Storage)</v>
      </c>
      <c r="C4" s="2" t="s">
        <v>550</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277"/>
      <c r="D6" s="344" t="s">
        <v>56</v>
      </c>
      <c r="E6" s="344"/>
      <c r="F6" s="344"/>
      <c r="G6" s="344"/>
      <c r="H6" s="344"/>
      <c r="I6" s="344"/>
      <c r="J6" s="344"/>
      <c r="K6" s="344"/>
      <c r="L6" s="344"/>
      <c r="M6" s="344"/>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494</v>
      </c>
      <c r="C11" s="4"/>
      <c r="D11" s="4"/>
      <c r="E11" s="4"/>
      <c r="F11" s="4"/>
      <c r="G11" s="4"/>
      <c r="H11" s="4"/>
      <c r="I11" s="4"/>
      <c r="J11" s="4"/>
      <c r="K11" s="4"/>
      <c r="L11" s="4"/>
      <c r="M11" s="4"/>
      <c r="N11" s="4"/>
    </row>
    <row r="12" spans="2:14" ht="18" customHeight="1" x14ac:dyDescent="0.35">
      <c r="B12" s="89" t="s">
        <v>495</v>
      </c>
      <c r="C12" s="44">
        <f>'P &amp; L Account '!E26</f>
        <v>0</v>
      </c>
      <c r="D12" s="44">
        <f ca="1">'P &amp; L Account '!F26</f>
        <v>-0.55000016989142331</v>
      </c>
      <c r="E12" s="44">
        <f ca="1">'P &amp; L Account '!G26</f>
        <v>-0.23750015626002896</v>
      </c>
      <c r="F12" s="44">
        <f ca="1">'P &amp; L Account '!H26</f>
        <v>-7.9644693480820594E-2</v>
      </c>
      <c r="G12" s="44">
        <f ca="1">'P &amp; L Account '!I26</f>
        <v>0.17181966121551462</v>
      </c>
      <c r="H12" s="44">
        <f ca="1">'P &amp; L Account '!J26</f>
        <v>0.4065571204498033</v>
      </c>
      <c r="I12" s="44">
        <f ca="1">'P &amp; L Account '!K26</f>
        <v>0.63233351552464212</v>
      </c>
      <c r="J12" s="44">
        <f ca="1">'P &amp; L Account '!L26</f>
        <v>0.85618570217918433</v>
      </c>
      <c r="K12" s="44">
        <f ca="1">'P &amp; L Account '!M26</f>
        <v>1.0773773877794057</v>
      </c>
      <c r="L12" s="44">
        <f ca="1">'P &amp; L Account '!N26</f>
        <v>1.2157405956172973</v>
      </c>
      <c r="M12" s="44">
        <f ca="1">'P &amp; L Account '!O26</f>
        <v>1.2765580703280035</v>
      </c>
      <c r="N12" s="4"/>
    </row>
    <row r="13" spans="2:14" ht="18" customHeight="1" x14ac:dyDescent="0.35">
      <c r="B13" s="89" t="s">
        <v>516</v>
      </c>
      <c r="C13" s="44">
        <f>+'P &amp; L Account '!E20</f>
        <v>0</v>
      </c>
      <c r="D13" s="44">
        <f ca="1">+'P &amp; L Account '!F20</f>
        <v>1.5228222773458218</v>
      </c>
      <c r="E13" s="44">
        <f ca="1">+'P &amp; L Account '!G20</f>
        <v>1.2556234251858469</v>
      </c>
      <c r="F13" s="44">
        <f ca="1">+'P &amp; L Account '!H20</f>
        <v>1.0359865271630633</v>
      </c>
      <c r="G13" s="44">
        <f ca="1">+'P &amp; L Account '!I20</f>
        <v>0.85537896819849746</v>
      </c>
      <c r="H13" s="44">
        <f ca="1">+'P &amp; L Account '!J20</f>
        <v>0.70680530717358314</v>
      </c>
      <c r="I13" s="44">
        <f ca="1">+'P &amp; L Account '!K20</f>
        <v>0.58452973523337182</v>
      </c>
      <c r="J13" s="44">
        <f ca="1">+'P &amp; L Account '!L20</f>
        <v>0.48384870389180917</v>
      </c>
      <c r="K13" s="44">
        <f ca="1">+'P &amp; L Account '!M20</f>
        <v>0.40090464840317996</v>
      </c>
      <c r="L13" s="44">
        <f ca="1">+'P &amp; L Account '!N20</f>
        <v>0.33253337376599273</v>
      </c>
      <c r="M13" s="44">
        <f ca="1">+'P &amp; L Account '!O20</f>
        <v>0.27613901549937653</v>
      </c>
      <c r="N13" s="4"/>
    </row>
    <row r="14" spans="2:14" ht="18" customHeight="1" x14ac:dyDescent="0.35">
      <c r="B14" s="89" t="s">
        <v>510</v>
      </c>
      <c r="C14" s="44">
        <f>+'P &amp; L Account '!E25</f>
        <v>0</v>
      </c>
      <c r="D14" s="44">
        <f ca="1">+'P &amp; L Account '!F25</f>
        <v>0.7006467754736011</v>
      </c>
      <c r="E14" s="44">
        <f ca="1">+'P &amp; L Account '!G25</f>
        <v>0.6612385653585815</v>
      </c>
      <c r="F14" s="44">
        <f ca="1">+'P &amp; L Account '!H25</f>
        <v>0.59955614952637704</v>
      </c>
      <c r="G14" s="44">
        <f ca="1">+'P &amp; L Account '!I25</f>
        <v>0.53102013193503894</v>
      </c>
      <c r="H14" s="44">
        <f ca="1">+'P &amp; L Account '!J25</f>
        <v>0.4453501099458661</v>
      </c>
      <c r="I14" s="44">
        <f ca="1">+'P &amp; L Account '!K25</f>
        <v>0.34254608355885846</v>
      </c>
      <c r="J14" s="44">
        <f ca="1">+'P &amp; L Account '!L25</f>
        <v>0.22260805277401596</v>
      </c>
      <c r="K14" s="44">
        <f ca="1">+'P &amp; L Account '!M25</f>
        <v>8.5536017591339025E-2</v>
      </c>
      <c r="L14" s="44">
        <f>+'P &amp; L Account '!N25</f>
        <v>1.7000000000000001E-2</v>
      </c>
      <c r="M14" s="44">
        <f>+'P &amp; L Account '!O25</f>
        <v>1.7000000000000001E-2</v>
      </c>
      <c r="N14" s="4"/>
    </row>
    <row r="15" spans="2:14" ht="18" customHeight="1" x14ac:dyDescent="0.35">
      <c r="B15" s="89" t="s">
        <v>511</v>
      </c>
      <c r="C15" s="44">
        <f>-'Fund Flow Statement'!E27</f>
        <v>0</v>
      </c>
      <c r="D15" s="44">
        <f>-'Fund Flow Statement'!F27</f>
        <v>-0.29663902395616437</v>
      </c>
      <c r="E15" s="44">
        <f>-'Fund Flow Statement'!G27</f>
        <v>-8.5178623758904171E-3</v>
      </c>
      <c r="F15" s="44">
        <f>-'Fund Flow Statement'!H27</f>
        <v>-9.1434815220821641E-3</v>
      </c>
      <c r="G15" s="44">
        <f>-'Fund Flow Statement'!I27</f>
        <v>-1.6851670557090415E-2</v>
      </c>
      <c r="H15" s="44">
        <f>-'Fund Flow Statement'!J27</f>
        <v>-1.0536937521931244E-2</v>
      </c>
      <c r="I15" s="44">
        <f>-'Fund Flow Statement'!K27</f>
        <v>-1.1311903417719593E-2</v>
      </c>
      <c r="J15" s="44">
        <f>-'Fund Flow Statement'!L27</f>
        <v>-2.0235982436144051E-2</v>
      </c>
      <c r="K15" s="44">
        <f>-'Fund Flow Statement'!M27</f>
        <v>-1.30381704036443E-2</v>
      </c>
      <c r="L15" s="44">
        <f>-'Fund Flow Statement'!N27</f>
        <v>-1.3998316406617584E-2</v>
      </c>
      <c r="M15" s="44">
        <f>-'Fund Flow Statement'!O27</f>
        <v>-2.433510680752432E-2</v>
      </c>
      <c r="N15" s="4"/>
    </row>
    <row r="16" spans="2:14" ht="18" customHeight="1" x14ac:dyDescent="0.35">
      <c r="B16" s="89" t="s">
        <v>526</v>
      </c>
      <c r="C16" s="44">
        <f ca="1">+'Fund Flow Statement'!E16-'Fund Flow Statement'!E22</f>
        <v>-1.377</v>
      </c>
      <c r="D16" s="44">
        <f>+'Fund Flow Statement'!F16-'Fund Flow Statement'!F22</f>
        <v>0.30122439892703995</v>
      </c>
      <c r="E16" s="44">
        <f>+'Fund Flow Statement'!G16-'Fund Flow Statement'!G22</f>
        <v>0.30228513017119191</v>
      </c>
      <c r="F16" s="44">
        <f>+'Fund Flow Statement'!H16-'Fund Flow Statement'!H22</f>
        <v>0.28006163697755154</v>
      </c>
      <c r="G16" s="44">
        <f>+'Fund Flow Statement'!I16-'Fund Flow Statement'!I22</f>
        <v>0.2804793770428291</v>
      </c>
      <c r="H16" s="44">
        <f>+'Fund Flow Statement'!J16-'Fund Flow Statement'!J22</f>
        <v>0.2805682567624655</v>
      </c>
      <c r="I16" s="44">
        <f>+'Fund Flow Statement'!K16-'Fund Flow Statement'!K22</f>
        <v>0.28069368017703711</v>
      </c>
      <c r="J16" s="44">
        <f>+'Fund Flow Statement'!L16-'Fund Flow Statement'!L22</f>
        <v>0.28127564259210169</v>
      </c>
      <c r="K16" s="44">
        <f>+'Fund Flow Statement'!M16-'Fund Flow Statement'!M22</f>
        <v>0.28148724967930649</v>
      </c>
      <c r="L16" s="44">
        <f>+'Fund Flow Statement'!N16-'Fund Flow Statement'!N22</f>
        <v>0.28174931448899221</v>
      </c>
      <c r="M16" s="44">
        <f>+'Fund Flow Statement'!O16-'Fund Flow Statement'!O22</f>
        <v>0.2825454754489285</v>
      </c>
      <c r="N16" s="4"/>
    </row>
    <row r="17" spans="2:14" ht="18" customHeight="1" x14ac:dyDescent="0.35">
      <c r="B17" s="89" t="s">
        <v>563</v>
      </c>
      <c r="C17" s="44">
        <f>+'Fund Flow Statement'!E24</f>
        <v>0</v>
      </c>
      <c r="D17" s="44">
        <f ca="1">+'Fund Flow Statement'!F24</f>
        <v>0</v>
      </c>
      <c r="E17" s="44">
        <f ca="1">+'Fund Flow Statement'!G24</f>
        <v>0</v>
      </c>
      <c r="F17" s="44">
        <f ca="1">-'Fund Flow Statement'!H24</f>
        <v>0</v>
      </c>
      <c r="G17" s="44">
        <f ca="1">-'Fund Flow Statement'!I24</f>
        <v>-4.9350550615237391E-3</v>
      </c>
      <c r="H17" s="44">
        <f ca="1">-'Fund Flow Statement'!J24</f>
        <v>2.272464443991068E-3</v>
      </c>
      <c r="I17" s="44">
        <f ca="1">-'Fund Flow Statement'!K24</f>
        <v>2.6625906175326711E-3</v>
      </c>
      <c r="J17" s="44">
        <f ca="1">-'Fund Flow Statement'!L24</f>
        <v>0</v>
      </c>
      <c r="K17" s="44">
        <f ca="1">-'Fund Flow Statement'!M24</f>
        <v>0</v>
      </c>
      <c r="L17" s="44">
        <f ca="1">-'Fund Flow Statement'!N24</f>
        <v>0</v>
      </c>
      <c r="M17" s="44">
        <f ca="1">-'Fund Flow Statement'!O24</f>
        <v>0</v>
      </c>
      <c r="N17" s="4"/>
    </row>
    <row r="18" spans="2:14" ht="18" customHeight="1" x14ac:dyDescent="0.35">
      <c r="B18" s="333" t="s">
        <v>512</v>
      </c>
      <c r="C18" s="279">
        <f>+'Fund Flow Statement'!E17</f>
        <v>0</v>
      </c>
      <c r="D18" s="279">
        <f>+'Fund Flow Statement'!F17</f>
        <v>0</v>
      </c>
      <c r="E18" s="279">
        <f>+'Fund Flow Statement'!G17</f>
        <v>0</v>
      </c>
      <c r="F18" s="279">
        <f>+'Fund Flow Statement'!H17</f>
        <v>1.6002123287671234E-2</v>
      </c>
      <c r="G18" s="279">
        <f>+'Fund Flow Statement'!I17</f>
        <v>8.0010616438356066E-4</v>
      </c>
      <c r="H18" s="279">
        <f>+'Fund Flow Statement'!J17</f>
        <v>8.4011147260274269E-4</v>
      </c>
      <c r="I18" s="279">
        <f>+'Fund Flow Statement'!K17</f>
        <v>8.8211704623287687E-4</v>
      </c>
      <c r="J18" s="279">
        <f>+'Fund Flow Statement'!L17</f>
        <v>9.2622289854452089E-4</v>
      </c>
      <c r="K18" s="279">
        <f>+'Fund Flow Statement'!M17</f>
        <v>9.7253404347174763E-4</v>
      </c>
      <c r="L18" s="279">
        <f>+'Fund Flow Statement'!N17</f>
        <v>1.0211607456453338E-3</v>
      </c>
      <c r="M18" s="279">
        <f>+'Fund Flow Statement'!O17</f>
        <v>1.072218782927601E-3</v>
      </c>
      <c r="N18" s="4"/>
    </row>
    <row r="19" spans="2:14" ht="18" customHeight="1" x14ac:dyDescent="0.35">
      <c r="B19" s="280" t="s">
        <v>513</v>
      </c>
      <c r="C19" s="222">
        <f t="shared" ref="C19:M19" ca="1" si="3">SUM(C12:C18)</f>
        <v>-1.377</v>
      </c>
      <c r="D19" s="222">
        <f t="shared" ca="1" si="3"/>
        <v>1.6780542578988753</v>
      </c>
      <c r="E19" s="222">
        <f t="shared" ca="1" si="3"/>
        <v>1.973129102079701</v>
      </c>
      <c r="F19" s="222">
        <f t="shared" ca="1" si="3"/>
        <v>1.8428182619517604</v>
      </c>
      <c r="G19" s="222">
        <f t="shared" ca="1" si="3"/>
        <v>1.8177115189376496</v>
      </c>
      <c r="H19" s="222">
        <f t="shared" ca="1" si="3"/>
        <v>1.8318564327263804</v>
      </c>
      <c r="I19" s="222">
        <f t="shared" ca="1" si="3"/>
        <v>1.8323358187399554</v>
      </c>
      <c r="J19" s="222">
        <f t="shared" ca="1" si="3"/>
        <v>1.8246083418995116</v>
      </c>
      <c r="K19" s="222">
        <f t="shared" ca="1" si="3"/>
        <v>1.8332396670930584</v>
      </c>
      <c r="L19" s="222">
        <f t="shared" ca="1" si="3"/>
        <v>1.8340461282113101</v>
      </c>
      <c r="M19" s="222">
        <f t="shared" ca="1" si="3"/>
        <v>1.8289796732517116</v>
      </c>
      <c r="N19" s="4"/>
    </row>
    <row r="20" spans="2:14" ht="18" customHeight="1" x14ac:dyDescent="0.35">
      <c r="B20" s="89" t="s">
        <v>464</v>
      </c>
      <c r="C20" s="149">
        <f ca="1">+'Fund Flow Statement'!E23</f>
        <v>0</v>
      </c>
      <c r="D20" s="149">
        <f ca="1">+'Fund Flow Statement'!F23</f>
        <v>0</v>
      </c>
      <c r="E20" s="149">
        <f ca="1">+'Fund Flow Statement'!G23</f>
        <v>0</v>
      </c>
      <c r="F20" s="149">
        <f ca="1">+'Fund Flow Statement'!H23</f>
        <v>0</v>
      </c>
      <c r="G20" s="149">
        <f ca="1">+'Fund Flow Statement'!I23</f>
        <v>0</v>
      </c>
      <c r="H20" s="149">
        <f ca="1">+'Fund Flow Statement'!J23</f>
        <v>6.7618799881078218E-2</v>
      </c>
      <c r="I20" s="149">
        <f ca="1">+'Fund Flow Statement'!K23</f>
        <v>0.28069368017703711</v>
      </c>
      <c r="J20" s="149">
        <f ca="1">+'Fund Flow Statement'!L23</f>
        <v>0.28127564259210169</v>
      </c>
      <c r="K20" s="149">
        <f ca="1">+'Fund Flow Statement'!M23</f>
        <v>0.28148724967930649</v>
      </c>
      <c r="L20" s="149">
        <f ca="1">+'Fund Flow Statement'!N23</f>
        <v>0.28174931448899221</v>
      </c>
      <c r="M20" s="149">
        <f ca="1">+'Fund Flow Statement'!O23</f>
        <v>0.2825454754489285</v>
      </c>
      <c r="N20" s="4"/>
    </row>
    <row r="21" spans="2:14" ht="18" customHeight="1" x14ac:dyDescent="0.35">
      <c r="B21" s="89" t="s">
        <v>514</v>
      </c>
      <c r="C21" s="149">
        <f>+'P &amp; L Account '!E27</f>
        <v>0</v>
      </c>
      <c r="D21" s="149">
        <f ca="1">+'P &amp; L Account '!F27</f>
        <v>0</v>
      </c>
      <c r="E21" s="149">
        <f ca="1">+'P &amp; L Account '!G27</f>
        <v>0</v>
      </c>
      <c r="F21" s="149">
        <f ca="1">+'P &amp; L Account '!H27</f>
        <v>0</v>
      </c>
      <c r="G21" s="149">
        <f ca="1">+'P &amp; L Account '!I27</f>
        <v>4.9350550615237391E-3</v>
      </c>
      <c r="H21" s="149">
        <f ca="1">+'P &amp; L Account '!J27</f>
        <v>6.976520186918625E-2</v>
      </c>
      <c r="I21" s="149">
        <f ca="1">+'P &amp; L Account '!K27</f>
        <v>0.15640272794947543</v>
      </c>
      <c r="J21" s="149">
        <f ca="1">+'P &amp; L Account '!L27</f>
        <v>0.21137735853669404</v>
      </c>
      <c r="K21" s="149">
        <f ca="1">+'P &amp; L Account '!M27</f>
        <v>0.26436368714932251</v>
      </c>
      <c r="L21" s="149">
        <f ca="1">+'P &amp; L Account '!N27</f>
        <v>0.29751161820863181</v>
      </c>
      <c r="M21" s="149">
        <f ca="1">+'P &amp; L Account '!O27</f>
        <v>0.3118894541745541</v>
      </c>
      <c r="N21" s="4"/>
    </row>
    <row r="22" spans="2:14" ht="18" customHeight="1" x14ac:dyDescent="0.35">
      <c r="B22" s="79" t="s">
        <v>515</v>
      </c>
      <c r="C22" s="111">
        <f ca="1">+C19-C21</f>
        <v>-1.377</v>
      </c>
      <c r="D22" s="111">
        <f ca="1">+D19-D20-D21</f>
        <v>1.6780542578988753</v>
      </c>
      <c r="E22" s="111">
        <f t="shared" ref="E22" ca="1" si="4">+E19-E20-E21</f>
        <v>1.973129102079701</v>
      </c>
      <c r="F22" s="111">
        <f t="shared" ref="F22:M22" ca="1" si="5">+F19-F20-F21</f>
        <v>1.8428182619517604</v>
      </c>
      <c r="G22" s="111">
        <f t="shared" ca="1" si="5"/>
        <v>1.8127764638761259</v>
      </c>
      <c r="H22" s="111">
        <f t="shared" ca="1" si="5"/>
        <v>1.6944724309761159</v>
      </c>
      <c r="I22" s="111">
        <f t="shared" ca="1" si="5"/>
        <v>1.3952394106134427</v>
      </c>
      <c r="J22" s="111">
        <f t="shared" ca="1" si="5"/>
        <v>1.3319553407707159</v>
      </c>
      <c r="K22" s="111">
        <f t="shared" ca="1" si="5"/>
        <v>1.2873887302644296</v>
      </c>
      <c r="L22" s="111">
        <f t="shared" ca="1" si="5"/>
        <v>1.2547851955136862</v>
      </c>
      <c r="M22" s="111">
        <f t="shared" ca="1" si="5"/>
        <v>1.2345447436282291</v>
      </c>
      <c r="N22" s="4"/>
    </row>
    <row r="23" spans="2:14" ht="18" customHeight="1" x14ac:dyDescent="0.35">
      <c r="C23" s="4"/>
      <c r="D23" s="134"/>
      <c r="E23" s="4"/>
      <c r="F23" s="4"/>
      <c r="G23" s="4"/>
      <c r="H23" s="4"/>
      <c r="I23" s="4"/>
      <c r="J23" s="4"/>
      <c r="K23" s="4"/>
      <c r="L23" s="4"/>
      <c r="M23" s="4"/>
      <c r="N23" s="4"/>
    </row>
    <row r="24" spans="2:14" ht="18" customHeight="1" x14ac:dyDescent="0.35">
      <c r="B24" s="113" t="s">
        <v>517</v>
      </c>
      <c r="C24" s="4"/>
      <c r="D24" s="4"/>
      <c r="E24" s="4"/>
      <c r="F24" s="4"/>
      <c r="G24" s="4"/>
      <c r="H24" s="4"/>
      <c r="I24" s="4"/>
      <c r="J24" s="4"/>
      <c r="K24" s="4"/>
      <c r="L24" s="4"/>
      <c r="M24" s="4"/>
      <c r="N24" s="4"/>
    </row>
    <row r="25" spans="2:14" ht="18" customHeight="1" x14ac:dyDescent="0.35">
      <c r="B25" s="4" t="s">
        <v>518</v>
      </c>
      <c r="C25" s="44">
        <f ca="1">-'Fund Flow Statement'!E21</f>
        <v>-8.9037566959855639</v>
      </c>
      <c r="D25" s="44">
        <f ca="1">-'Fund Flow Statement'!F21</f>
        <v>0</v>
      </c>
      <c r="E25" s="44">
        <f ca="1">-'Fund Flow Statement'!G21</f>
        <v>0</v>
      </c>
      <c r="F25" s="44">
        <f ca="1">-'Fund Flow Statement'!H21</f>
        <v>0</v>
      </c>
      <c r="G25" s="44">
        <f ca="1">-'Fund Flow Statement'!I21</f>
        <v>0</v>
      </c>
      <c r="H25" s="44">
        <f ca="1">-'Fund Flow Statement'!J21</f>
        <v>0</v>
      </c>
      <c r="I25" s="44">
        <f ca="1">-'Fund Flow Statement'!K21</f>
        <v>0</v>
      </c>
      <c r="J25" s="44">
        <f ca="1">-'Fund Flow Statement'!L21</f>
        <v>0</v>
      </c>
      <c r="K25" s="44">
        <f ca="1">-'Fund Flow Statement'!M21</f>
        <v>0</v>
      </c>
      <c r="L25" s="44">
        <f ca="1">-'Fund Flow Statement'!N21</f>
        <v>0</v>
      </c>
      <c r="M25" s="44">
        <f ca="1">-'Fund Flow Statement'!O21</f>
        <v>0</v>
      </c>
      <c r="N25" s="4"/>
    </row>
    <row r="26" spans="2:14" ht="18" customHeight="1" x14ac:dyDescent="0.35">
      <c r="B26" s="4" t="s">
        <v>437</v>
      </c>
      <c r="C26" s="44">
        <f>-'Fund Flow Statement'!E25</f>
        <v>-0.39750000000000002</v>
      </c>
      <c r="D26" s="44">
        <f>-'Fund Flow Statement'!F25</f>
        <v>0</v>
      </c>
      <c r="E26" s="44">
        <f>-'Fund Flow Statement'!G25</f>
        <v>0</v>
      </c>
      <c r="F26" s="44">
        <f>-'Fund Flow Statement'!H25</f>
        <v>0</v>
      </c>
      <c r="G26" s="44">
        <f>-'Fund Flow Statement'!I25</f>
        <v>0</v>
      </c>
      <c r="H26" s="44">
        <f>-'Fund Flow Statement'!J25</f>
        <v>0</v>
      </c>
      <c r="I26" s="44">
        <f>-'Fund Flow Statement'!K25</f>
        <v>0</v>
      </c>
      <c r="J26" s="44">
        <f>-'Fund Flow Statement'!L25</f>
        <v>0</v>
      </c>
      <c r="K26" s="44">
        <f>-'Fund Flow Statement'!M25</f>
        <v>0</v>
      </c>
      <c r="L26" s="44">
        <f>-'Fund Flow Statement'!N25</f>
        <v>0</v>
      </c>
      <c r="M26" s="44">
        <f>-'Fund Flow Statement'!O25</f>
        <v>0</v>
      </c>
      <c r="N26" s="4"/>
    </row>
    <row r="27" spans="2:14" ht="18" customHeight="1" x14ac:dyDescent="0.35">
      <c r="B27" s="79" t="s">
        <v>519</v>
      </c>
      <c r="C27" s="111">
        <f ca="1">SUM(C25:C26)</f>
        <v>-9.3012566959855647</v>
      </c>
      <c r="D27" s="111">
        <f t="shared" ref="D27:M27" ca="1" si="6">SUM(D25:D26)</f>
        <v>0</v>
      </c>
      <c r="E27" s="111">
        <f t="shared" ca="1" si="6"/>
        <v>0</v>
      </c>
      <c r="F27" s="111">
        <f t="shared" ca="1" si="6"/>
        <v>0</v>
      </c>
      <c r="G27" s="111">
        <f t="shared" ca="1" si="6"/>
        <v>0</v>
      </c>
      <c r="H27" s="111">
        <f t="shared" ca="1" si="6"/>
        <v>0</v>
      </c>
      <c r="I27" s="111">
        <f t="shared" ca="1" si="6"/>
        <v>0</v>
      </c>
      <c r="J27" s="111">
        <f t="shared" ca="1" si="6"/>
        <v>0</v>
      </c>
      <c r="K27" s="111">
        <f t="shared" ca="1" si="6"/>
        <v>0</v>
      </c>
      <c r="L27" s="111">
        <f t="shared" ca="1" si="6"/>
        <v>0</v>
      </c>
      <c r="M27" s="111">
        <f t="shared" ca="1" si="6"/>
        <v>0</v>
      </c>
    </row>
    <row r="28" spans="2:14" ht="18" customHeight="1" x14ac:dyDescent="0.35"/>
    <row r="29" spans="2:14" ht="18" customHeight="1" x14ac:dyDescent="0.35">
      <c r="B29" s="113" t="s">
        <v>520</v>
      </c>
    </row>
    <row r="30" spans="2:14" ht="18" customHeight="1" x14ac:dyDescent="0.35">
      <c r="B30" s="89" t="str">
        <f>+'Fund Flow Statement'!B12</f>
        <v>Increase in Equity / Share Capital/USL</v>
      </c>
      <c r="C30" s="44">
        <f ca="1">+'Fund Flow Statement'!E12</f>
        <v>2.6151958028869262</v>
      </c>
      <c r="D30" s="44">
        <f ca="1">+'Fund Flow Statement'!F12</f>
        <v>7.249116147928758E-2</v>
      </c>
      <c r="E30" s="44">
        <f ca="1">+'Fund Flow Statement'!G12</f>
        <v>0</v>
      </c>
      <c r="F30" s="44">
        <f ca="1">+'Fund Flow Statement'!H12</f>
        <v>0</v>
      </c>
      <c r="G30" s="44">
        <f ca="1">+'Fund Flow Statement'!I12</f>
        <v>0</v>
      </c>
      <c r="H30" s="44">
        <f ca="1">+'Fund Flow Statement'!J12</f>
        <v>0</v>
      </c>
      <c r="I30" s="44">
        <f ca="1">+'Fund Flow Statement'!K12</f>
        <v>0</v>
      </c>
      <c r="J30" s="44">
        <f ca="1">+'Fund Flow Statement'!L12</f>
        <v>0</v>
      </c>
      <c r="K30" s="44">
        <f ca="1">+'Fund Flow Statement'!M12</f>
        <v>0</v>
      </c>
      <c r="L30" s="44">
        <f ca="1">+'Fund Flow Statement'!N12</f>
        <v>0</v>
      </c>
      <c r="M30" s="44">
        <f ca="1">+'Fund Flow Statement'!O12</f>
        <v>0</v>
      </c>
    </row>
    <row r="31" spans="2:14" ht="18" customHeight="1" x14ac:dyDescent="0.35">
      <c r="B31" s="89" t="str">
        <f>+'Fund Flow Statement'!B13</f>
        <v>Increase in TL</v>
      </c>
      <c r="C31" s="44">
        <f ca="1">+'Fund Flow Statement'!E13</f>
        <v>8.0630608930986405</v>
      </c>
      <c r="D31" s="44">
        <f ca="1">-'Fund Flow Statement'!F26</f>
        <v>-0.16126121786197281</v>
      </c>
      <c r="E31" s="44">
        <f ca="1">-'Fund Flow Statement'!G26</f>
        <v>-0.64504487144789147</v>
      </c>
      <c r="F31" s="44">
        <f ca="1">-'Fund Flow Statement'!H26</f>
        <v>-0.80630608930986414</v>
      </c>
      <c r="G31" s="44">
        <f ca="1">-'Fund Flow Statement'!I26</f>
        <v>-0.80630608930986414</v>
      </c>
      <c r="H31" s="44">
        <f ca="1">-'Fund Flow Statement'!J26</f>
        <v>-1.2094591339647958</v>
      </c>
      <c r="I31" s="44">
        <f ca="1">-'Fund Flow Statement'!K26</f>
        <v>-1.2094591339647958</v>
      </c>
      <c r="J31" s="44">
        <f ca="1">-'Fund Flow Statement'!L26</f>
        <v>-1.6126121786197283</v>
      </c>
      <c r="K31" s="44">
        <f ca="1">-'Fund Flow Statement'!M26</f>
        <v>-1.6126121786197283</v>
      </c>
      <c r="L31" s="44">
        <f>-'Fund Flow Statement'!N26</f>
        <v>0</v>
      </c>
      <c r="M31" s="44">
        <f>-'Fund Flow Statement'!O26</f>
        <v>0</v>
      </c>
    </row>
    <row r="32" spans="2:14" ht="18" customHeight="1" x14ac:dyDescent="0.35">
      <c r="B32" s="89" t="str">
        <f>+'Fund Flow Statement'!B14</f>
        <v>Increase in CC Limit</v>
      </c>
      <c r="C32" s="44">
        <f>+'Fund Flow Statement'!E14</f>
        <v>0</v>
      </c>
      <c r="D32" s="44">
        <f>+'Fund Flow Statement'!F14</f>
        <v>0.2</v>
      </c>
      <c r="E32" s="44">
        <f>+'Fund Flow Statement'!G14</f>
        <v>0</v>
      </c>
      <c r="F32" s="44">
        <f>+'Fund Flow Statement'!H14</f>
        <v>0</v>
      </c>
      <c r="G32" s="44">
        <f>+'Fund Flow Statement'!I14</f>
        <v>0</v>
      </c>
      <c r="H32" s="44">
        <f>+'Fund Flow Statement'!J14</f>
        <v>0</v>
      </c>
      <c r="I32" s="44">
        <f>+'Fund Flow Statement'!K14</f>
        <v>0</v>
      </c>
      <c r="J32" s="44">
        <f>+'Fund Flow Statement'!L14</f>
        <v>0</v>
      </c>
      <c r="K32" s="44">
        <f>+'Fund Flow Statement'!M14</f>
        <v>0</v>
      </c>
      <c r="L32" s="44">
        <f>+'Fund Flow Statement'!N14</f>
        <v>0</v>
      </c>
      <c r="M32" s="44">
        <f>+'Fund Flow Statement'!O14</f>
        <v>0</v>
      </c>
    </row>
    <row r="33" spans="2:13" ht="18" customHeight="1" x14ac:dyDescent="0.35">
      <c r="B33" s="89" t="s">
        <v>521</v>
      </c>
      <c r="C33" s="44">
        <f>+C14</f>
        <v>0</v>
      </c>
      <c r="D33" s="44">
        <f t="shared" ref="D33:M33" ca="1" si="7">-D14</f>
        <v>-0.7006467754736011</v>
      </c>
      <c r="E33" s="44">
        <f t="shared" ca="1" si="7"/>
        <v>-0.6612385653585815</v>
      </c>
      <c r="F33" s="44">
        <f t="shared" ca="1" si="7"/>
        <v>-0.59955614952637704</v>
      </c>
      <c r="G33" s="44">
        <f t="shared" ca="1" si="7"/>
        <v>-0.53102013193503894</v>
      </c>
      <c r="H33" s="44">
        <f t="shared" ca="1" si="7"/>
        <v>-0.4453501099458661</v>
      </c>
      <c r="I33" s="44">
        <f t="shared" ca="1" si="7"/>
        <v>-0.34254608355885846</v>
      </c>
      <c r="J33" s="44">
        <f t="shared" ca="1" si="7"/>
        <v>-0.22260805277401596</v>
      </c>
      <c r="K33" s="44">
        <f t="shared" ca="1" si="7"/>
        <v>-8.5536017591339025E-2</v>
      </c>
      <c r="L33" s="44">
        <f t="shared" si="7"/>
        <v>-1.7000000000000001E-2</v>
      </c>
      <c r="M33" s="44">
        <f t="shared" si="7"/>
        <v>-1.7000000000000001E-2</v>
      </c>
    </row>
    <row r="34" spans="2:13" ht="18" customHeight="1" x14ac:dyDescent="0.35">
      <c r="B34" s="79" t="s">
        <v>522</v>
      </c>
      <c r="C34" s="111">
        <f ca="1">SUM(C30:C33)</f>
        <v>10.678256695985567</v>
      </c>
      <c r="D34" s="111">
        <f t="shared" ref="D34:M34" ca="1" si="8">SUM(D30:D33)</f>
        <v>-0.58941683185628635</v>
      </c>
      <c r="E34" s="111">
        <f t="shared" ca="1" si="8"/>
        <v>-1.3062834368064729</v>
      </c>
      <c r="F34" s="111">
        <f t="shared" ca="1" si="8"/>
        <v>-1.4058622388362412</v>
      </c>
      <c r="G34" s="111">
        <f t="shared" ca="1" si="8"/>
        <v>-1.3373262212449031</v>
      </c>
      <c r="H34" s="111">
        <f t="shared" ca="1" si="8"/>
        <v>-1.6548092439106619</v>
      </c>
      <c r="I34" s="111">
        <f t="shared" ca="1" si="8"/>
        <v>-1.5520052175236543</v>
      </c>
      <c r="J34" s="111">
        <f t="shared" ca="1" si="8"/>
        <v>-1.8352202313937442</v>
      </c>
      <c r="K34" s="111">
        <f t="shared" ca="1" si="8"/>
        <v>-1.6981481962110674</v>
      </c>
      <c r="L34" s="111">
        <f t="shared" ca="1" si="8"/>
        <v>-1.7000000000000001E-2</v>
      </c>
      <c r="M34" s="111">
        <f t="shared" ca="1" si="8"/>
        <v>-1.7000000000000001E-2</v>
      </c>
    </row>
    <row r="35" spans="2:13" ht="18" customHeight="1" x14ac:dyDescent="0.35"/>
    <row r="36" spans="2:13" ht="18" customHeight="1" x14ac:dyDescent="0.35">
      <c r="B36" s="4" t="s">
        <v>523</v>
      </c>
      <c r="C36" s="44">
        <f ca="1">+C22+C27+C34</f>
        <v>0</v>
      </c>
      <c r="D36" s="44">
        <f t="shared" ref="D36:M36" ca="1" si="9">+D22+D27+D34</f>
        <v>1.0886374260425891</v>
      </c>
      <c r="E36" s="44">
        <f t="shared" ca="1" si="9"/>
        <v>0.66684566527322819</v>
      </c>
      <c r="F36" s="44">
        <f t="shared" ca="1" si="9"/>
        <v>0.43695602311551918</v>
      </c>
      <c r="G36" s="44">
        <f t="shared" ca="1" si="9"/>
        <v>0.47545024263122282</v>
      </c>
      <c r="H36" s="44">
        <f t="shared" ca="1" si="9"/>
        <v>3.966318706545402E-2</v>
      </c>
      <c r="I36" s="44">
        <f t="shared" ca="1" si="9"/>
        <v>-0.15676580691021158</v>
      </c>
      <c r="J36" s="44">
        <f t="shared" ca="1" si="9"/>
        <v>-0.50326489062302837</v>
      </c>
      <c r="K36" s="44">
        <f t="shared" ca="1" si="9"/>
        <v>-0.41075946594663781</v>
      </c>
      <c r="L36" s="44">
        <f t="shared" ca="1" si="9"/>
        <v>1.2377851955136863</v>
      </c>
      <c r="M36" s="44">
        <f t="shared" ca="1" si="9"/>
        <v>1.2175447436282292</v>
      </c>
    </row>
    <row r="37" spans="2:13" ht="18" customHeight="1" x14ac:dyDescent="0.35">
      <c r="B37" s="4" t="s">
        <v>524</v>
      </c>
      <c r="C37" s="44">
        <v>0</v>
      </c>
      <c r="D37" s="44">
        <f ca="1">+C38</f>
        <v>0</v>
      </c>
      <c r="E37" s="44">
        <f t="shared" ref="E37:M37" ca="1" si="10">+D38</f>
        <v>1.0886374260425891</v>
      </c>
      <c r="F37" s="44">
        <f t="shared" ca="1" si="10"/>
        <v>1.7554830913158173</v>
      </c>
      <c r="G37" s="44">
        <f t="shared" ca="1" si="10"/>
        <v>2.1924391144313367</v>
      </c>
      <c r="H37" s="44">
        <f t="shared" ca="1" si="10"/>
        <v>2.6678893570625597</v>
      </c>
      <c r="I37" s="44">
        <f t="shared" ca="1" si="10"/>
        <v>2.7075525441280135</v>
      </c>
      <c r="J37" s="44">
        <f t="shared" ca="1" si="10"/>
        <v>2.5507867372178019</v>
      </c>
      <c r="K37" s="44">
        <f t="shared" ca="1" si="10"/>
        <v>2.0475218465947735</v>
      </c>
      <c r="L37" s="44">
        <f t="shared" ca="1" si="10"/>
        <v>1.6367623806481357</v>
      </c>
      <c r="M37" s="44">
        <f t="shared" ca="1" si="10"/>
        <v>2.874547576161822</v>
      </c>
    </row>
    <row r="38" spans="2:13" ht="18" customHeight="1" x14ac:dyDescent="0.35">
      <c r="B38" s="79" t="s">
        <v>525</v>
      </c>
      <c r="C38" s="111">
        <f ca="1">SUM(C36:C37)</f>
        <v>0</v>
      </c>
      <c r="D38" s="111">
        <f t="shared" ref="D38:M38" ca="1" si="11">SUM(D36:D37)</f>
        <v>1.0886374260425891</v>
      </c>
      <c r="E38" s="111">
        <f t="shared" ca="1" si="11"/>
        <v>1.7554830913158173</v>
      </c>
      <c r="F38" s="111">
        <f t="shared" ca="1" si="11"/>
        <v>2.1924391144313367</v>
      </c>
      <c r="G38" s="111">
        <f t="shared" ca="1" si="11"/>
        <v>2.6678893570625597</v>
      </c>
      <c r="H38" s="111">
        <f t="shared" ca="1" si="11"/>
        <v>2.7075525441280135</v>
      </c>
      <c r="I38" s="111">
        <f t="shared" ca="1" si="11"/>
        <v>2.5507867372178019</v>
      </c>
      <c r="J38" s="111">
        <f t="shared" ca="1" si="11"/>
        <v>2.0475218465947735</v>
      </c>
      <c r="K38" s="111">
        <f t="shared" ca="1" si="11"/>
        <v>1.6367623806481357</v>
      </c>
      <c r="L38" s="111">
        <f t="shared" ca="1" si="11"/>
        <v>2.874547576161822</v>
      </c>
      <c r="M38" s="111">
        <f t="shared" ca="1" si="11"/>
        <v>4.0920923197900514</v>
      </c>
    </row>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topLeftCell="A28" workbookViewId="0">
      <selection activeCell="G38" sqref="G38"/>
    </sheetView>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8.0630608930986405</v>
      </c>
      <c r="G10" s="44">
        <f t="shared" ref="G10" ca="1" si="7">F13</f>
        <v>7.9017996752366679</v>
      </c>
      <c r="H10" s="44">
        <f t="shared" ref="H10" ca="1" si="8">G13</f>
        <v>7.2567548037887768</v>
      </c>
      <c r="I10" s="44">
        <f t="shared" ref="I10" ca="1" si="9">H13</f>
        <v>6.4504487144789131</v>
      </c>
      <c r="J10" s="44">
        <f t="shared" ref="J10" ca="1" si="10">I13</f>
        <v>5.6441426251690494</v>
      </c>
      <c r="K10" s="44">
        <f t="shared" ref="K10" ca="1" si="11">J13</f>
        <v>4.4346834912042539</v>
      </c>
      <c r="L10" s="44">
        <f t="shared" ref="L10" ca="1" si="12">K13</f>
        <v>3.2252243572394583</v>
      </c>
      <c r="M10" s="44">
        <f t="shared" ref="M10" ca="1" si="13">L13</f>
        <v>1.6126121786197301</v>
      </c>
      <c r="N10" s="44">
        <f t="shared" ref="N10" ca="1" si="14">M13</f>
        <v>1.7763568394002505E-15</v>
      </c>
      <c r="O10" s="44">
        <f t="shared" ref="O10" ca="1" si="15">N13</f>
        <v>1.7763568394002505E-15</v>
      </c>
      <c r="P10" s="4"/>
    </row>
    <row r="11" spans="2:16" ht="18" customHeight="1" x14ac:dyDescent="0.35">
      <c r="B11" s="4" t="s">
        <v>73</v>
      </c>
      <c r="D11" s="44">
        <v>0</v>
      </c>
      <c r="E11" s="44">
        <f ca="1">C35</f>
        <v>8.0630608930986405</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0.16126121786197281</v>
      </c>
      <c r="G12" s="44">
        <f ca="1">SUM(D50:D61)</f>
        <v>0.64504487144789147</v>
      </c>
      <c r="H12" s="44">
        <f ca="1">SUM(D63:D74)</f>
        <v>0.80630608930986414</v>
      </c>
      <c r="I12" s="44">
        <f ca="1">SUM(D76:D87)</f>
        <v>0.80630608930986414</v>
      </c>
      <c r="J12" s="44">
        <f ca="1">SUM(D89:D100)</f>
        <v>1.2094591339647958</v>
      </c>
      <c r="K12" s="44">
        <f ca="1">SUM(D102:D113)</f>
        <v>1.2094591339647958</v>
      </c>
      <c r="L12" s="44">
        <f ca="1">SUM(D115:D126)</f>
        <v>1.6126121786197283</v>
      </c>
      <c r="M12" s="44">
        <f ca="1">SUM(D128:D139)</f>
        <v>1.6126121786197283</v>
      </c>
      <c r="N12" s="44">
        <v>0</v>
      </c>
      <c r="O12" s="44">
        <v>0</v>
      </c>
      <c r="P12" s="4"/>
    </row>
    <row r="13" spans="2:16" ht="18" customHeight="1" x14ac:dyDescent="0.35">
      <c r="B13" s="4" t="s">
        <v>75</v>
      </c>
      <c r="C13" s="44">
        <v>0</v>
      </c>
      <c r="D13" s="44">
        <f>D10+D11-D12</f>
        <v>0</v>
      </c>
      <c r="E13" s="44">
        <f t="shared" ref="E13:O13" ca="1" si="16">E10+E11-E12</f>
        <v>8.0630608930986405</v>
      </c>
      <c r="F13" s="44">
        <f t="shared" ca="1" si="16"/>
        <v>7.9017996752366679</v>
      </c>
      <c r="G13" s="44">
        <f t="shared" ca="1" si="16"/>
        <v>7.2567548037887768</v>
      </c>
      <c r="H13" s="44">
        <f t="shared" ca="1" si="16"/>
        <v>6.4504487144789131</v>
      </c>
      <c r="I13" s="44">
        <f t="shared" ca="1" si="16"/>
        <v>5.6441426251690494</v>
      </c>
      <c r="J13" s="44">
        <f t="shared" ca="1" si="16"/>
        <v>4.4346834912042539</v>
      </c>
      <c r="K13" s="44">
        <f t="shared" ca="1" si="16"/>
        <v>3.2252243572394583</v>
      </c>
      <c r="L13" s="44">
        <f t="shared" ca="1" si="16"/>
        <v>1.6126121786197301</v>
      </c>
      <c r="M13" s="44">
        <f t="shared" ca="1" si="16"/>
        <v>1.7763568394002505E-15</v>
      </c>
      <c r="N13" s="44">
        <f t="shared" ca="1" si="16"/>
        <v>1.7763568394002505E-15</v>
      </c>
      <c r="O13" s="44">
        <f t="shared" ca="1" si="16"/>
        <v>1.7763568394002505E-15</v>
      </c>
      <c r="P13" s="4"/>
    </row>
    <row r="14" spans="2:16" ht="18" customHeight="1" x14ac:dyDescent="0.35">
      <c r="B14" s="4" t="s">
        <v>76</v>
      </c>
      <c r="D14" s="44">
        <v>0</v>
      </c>
      <c r="E14" s="44">
        <f ca="1">SUM(F33:F35)</f>
        <v>0.11422669598556409</v>
      </c>
      <c r="F14" s="44">
        <f ca="1">SUM(F37:F48)</f>
        <v>0.68364677547360109</v>
      </c>
      <c r="G14" s="44">
        <f ca="1">SUM(F50:F61)</f>
        <v>0.64423856535858148</v>
      </c>
      <c r="H14" s="44">
        <f ca="1">SUM(F63:F74)</f>
        <v>0.58255614952637702</v>
      </c>
      <c r="I14" s="44">
        <f ca="1">SUM(F76:F87)</f>
        <v>0.51402013193503893</v>
      </c>
      <c r="J14" s="44">
        <f ca="1">SUM(F89:F100)</f>
        <v>0.42835010994586609</v>
      </c>
      <c r="K14" s="44">
        <f ca="1">SUM(F102:F113)</f>
        <v>0.32554608355885845</v>
      </c>
      <c r="L14" s="44">
        <f ca="1">SUM(F115:F126)</f>
        <v>0.20560805277401598</v>
      </c>
      <c r="M14" s="44">
        <f ca="1">SUM(F128:F139)</f>
        <v>6.8536017591339024E-2</v>
      </c>
      <c r="N14" s="44">
        <v>0</v>
      </c>
      <c r="O14" s="44">
        <v>0</v>
      </c>
      <c r="P14" s="4"/>
    </row>
    <row r="15" spans="2:16" ht="18" customHeight="1" x14ac:dyDescent="0.35">
      <c r="B15" s="17" t="s">
        <v>43</v>
      </c>
      <c r="D15" s="110">
        <f>D14</f>
        <v>0</v>
      </c>
      <c r="E15" s="110">
        <f ca="1">E14</f>
        <v>0.11422669598556409</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0.68364677547360109</v>
      </c>
      <c r="G16" s="252">
        <f t="shared" ca="1" si="17"/>
        <v>0.64423856535858148</v>
      </c>
      <c r="H16" s="252">
        <f t="shared" ca="1" si="17"/>
        <v>0.58255614952637702</v>
      </c>
      <c r="I16" s="252">
        <f t="shared" ca="1" si="17"/>
        <v>0.51402013193503893</v>
      </c>
      <c r="J16" s="252">
        <f t="shared" ca="1" si="17"/>
        <v>0.42835010994586609</v>
      </c>
      <c r="K16" s="252">
        <f t="shared" ca="1" si="17"/>
        <v>0.32554608355885845</v>
      </c>
      <c r="L16" s="252">
        <f t="shared" ca="1" si="17"/>
        <v>0.20560805277401598</v>
      </c>
      <c r="M16" s="252">
        <f t="shared" ca="1" si="17"/>
        <v>6.8536017591339024E-2</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8.0630608930986405</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2.6876869643662133</v>
      </c>
      <c r="D33" s="93">
        <v>0</v>
      </c>
      <c r="E33" s="93">
        <f t="shared" ca="1" si="19"/>
        <v>2.6876869643662133</v>
      </c>
      <c r="F33" s="95">
        <f t="shared" ca="1" si="20"/>
        <v>1.9037782664260681E-2</v>
      </c>
      <c r="G33" s="87" t="s">
        <v>109</v>
      </c>
      <c r="H33" s="394">
        <f>100%/3</f>
        <v>0.33333333333333331</v>
      </c>
      <c r="I33" s="4"/>
      <c r="J33" s="4"/>
      <c r="K33" s="4"/>
      <c r="L33" s="4"/>
      <c r="M33" s="4"/>
      <c r="N33" s="4"/>
      <c r="O33" s="4"/>
      <c r="P33" s="4"/>
    </row>
    <row r="34" spans="2:16" ht="18" customHeight="1" x14ac:dyDescent="0.35">
      <c r="B34" s="74" t="s">
        <v>95</v>
      </c>
      <c r="C34" s="94">
        <f t="shared" ca="1" si="18"/>
        <v>5.3753739287324267</v>
      </c>
      <c r="D34" s="94">
        <v>0</v>
      </c>
      <c r="E34" s="94">
        <f t="shared" ca="1" si="19"/>
        <v>5.3753739287324267</v>
      </c>
      <c r="F34" s="94">
        <f t="shared" ca="1" si="20"/>
        <v>3.8075565328521362E-2</v>
      </c>
      <c r="G34" s="4"/>
      <c r="H34" s="394">
        <f t="shared" ref="H34:H35" si="21">100%/3</f>
        <v>0.33333333333333331</v>
      </c>
      <c r="I34" s="4"/>
      <c r="J34" s="4"/>
      <c r="K34" s="4"/>
      <c r="L34" s="4"/>
      <c r="M34" s="4"/>
      <c r="N34" s="4"/>
      <c r="O34" s="4"/>
      <c r="P34" s="4"/>
    </row>
    <row r="35" spans="2:16" ht="18" customHeight="1" x14ac:dyDescent="0.35">
      <c r="B35" s="74" t="s">
        <v>96</v>
      </c>
      <c r="C35" s="94">
        <f t="shared" ca="1" si="18"/>
        <v>8.0630608930986405</v>
      </c>
      <c r="D35" s="94">
        <v>0</v>
      </c>
      <c r="E35" s="94">
        <f t="shared" ca="1" si="19"/>
        <v>8.0630608930986405</v>
      </c>
      <c r="F35" s="94">
        <f t="shared" ca="1" si="20"/>
        <v>5.7113347992782039E-2</v>
      </c>
      <c r="G35" s="4"/>
      <c r="H35" s="394">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8.0630608930986405</v>
      </c>
      <c r="D37" s="93">
        <v>0</v>
      </c>
      <c r="E37" s="93">
        <f t="shared" ref="E37:E100" ca="1" si="22">C37-D37</f>
        <v>8.0630608930986405</v>
      </c>
      <c r="F37" s="93">
        <f t="shared" ref="F37:F48" ca="1" si="23">AVERAGE(C37,E37)*$C$21/12</f>
        <v>5.7113347992782039E-2</v>
      </c>
      <c r="G37" s="87" t="s">
        <v>107</v>
      </c>
      <c r="H37" s="91"/>
      <c r="I37" s="4"/>
      <c r="J37" s="4"/>
      <c r="K37" s="4"/>
      <c r="L37" s="4"/>
      <c r="M37" s="4"/>
      <c r="N37" s="4"/>
      <c r="O37" s="4"/>
      <c r="P37" s="4"/>
    </row>
    <row r="38" spans="2:16" ht="18" customHeight="1" x14ac:dyDescent="0.35">
      <c r="B38" s="50" t="s">
        <v>86</v>
      </c>
      <c r="C38" s="96">
        <f t="shared" ca="1" si="18"/>
        <v>8.0630608930986405</v>
      </c>
      <c r="D38" s="96">
        <v>0</v>
      </c>
      <c r="E38" s="96">
        <f t="shared" ca="1" si="22"/>
        <v>8.0630608930986405</v>
      </c>
      <c r="F38" s="96">
        <f t="shared" ca="1" si="23"/>
        <v>5.7113347992782039E-2</v>
      </c>
      <c r="G38" s="4"/>
      <c r="H38" s="91"/>
      <c r="I38" s="4"/>
      <c r="J38" s="4"/>
      <c r="K38" s="4"/>
      <c r="L38" s="4"/>
      <c r="M38" s="4"/>
      <c r="N38" s="4"/>
      <c r="O38" s="4"/>
      <c r="P38" s="4"/>
    </row>
    <row r="39" spans="2:16" ht="18" customHeight="1" x14ac:dyDescent="0.35">
      <c r="B39" s="50" t="s">
        <v>87</v>
      </c>
      <c r="C39" s="96">
        <f t="shared" ca="1" si="18"/>
        <v>8.0630608930986405</v>
      </c>
      <c r="D39" s="96">
        <v>0</v>
      </c>
      <c r="E39" s="96">
        <f t="shared" ca="1" si="22"/>
        <v>8.0630608930986405</v>
      </c>
      <c r="F39" s="96">
        <f t="shared" ca="1" si="23"/>
        <v>5.7113347992782039E-2</v>
      </c>
      <c r="G39" s="4"/>
      <c r="H39" s="91"/>
      <c r="I39" s="4"/>
      <c r="J39" s="4"/>
      <c r="K39" s="4"/>
      <c r="L39" s="4"/>
      <c r="M39" s="4"/>
      <c r="N39" s="4"/>
      <c r="O39" s="4"/>
      <c r="P39" s="4"/>
    </row>
    <row r="40" spans="2:16" ht="18" customHeight="1" x14ac:dyDescent="0.35">
      <c r="B40" s="50" t="s">
        <v>88</v>
      </c>
      <c r="C40" s="96">
        <f t="shared" ca="1" si="18"/>
        <v>8.0630608930986405</v>
      </c>
      <c r="D40" s="96">
        <v>0</v>
      </c>
      <c r="E40" s="96">
        <f t="shared" ca="1" si="22"/>
        <v>8.0630608930986405</v>
      </c>
      <c r="F40" s="96">
        <f t="shared" ca="1" si="23"/>
        <v>5.7113347992782039E-2</v>
      </c>
      <c r="G40" s="4"/>
      <c r="H40" s="91"/>
      <c r="I40" s="4"/>
      <c r="J40" s="4"/>
      <c r="K40" s="4"/>
      <c r="L40" s="4"/>
      <c r="M40" s="4"/>
      <c r="N40" s="4"/>
      <c r="O40" s="4"/>
      <c r="P40" s="4"/>
    </row>
    <row r="41" spans="2:16" ht="18" customHeight="1" x14ac:dyDescent="0.35">
      <c r="B41" s="50" t="s">
        <v>89</v>
      </c>
      <c r="C41" s="96">
        <f t="shared" ca="1" si="18"/>
        <v>8.0630608930986405</v>
      </c>
      <c r="D41" s="96">
        <v>0</v>
      </c>
      <c r="E41" s="96">
        <f t="shared" ca="1" si="22"/>
        <v>8.0630608930986405</v>
      </c>
      <c r="F41" s="96">
        <f t="shared" ca="1" si="23"/>
        <v>5.7113347992782039E-2</v>
      </c>
      <c r="G41" s="4"/>
      <c r="H41" s="91"/>
      <c r="I41" s="4"/>
      <c r="J41" s="4"/>
      <c r="K41" s="4"/>
      <c r="L41" s="4"/>
      <c r="M41" s="4"/>
      <c r="N41" s="4"/>
      <c r="O41" s="4"/>
      <c r="P41" s="4"/>
    </row>
    <row r="42" spans="2:16" ht="18" customHeight="1" x14ac:dyDescent="0.35">
      <c r="B42" s="50" t="s">
        <v>90</v>
      </c>
      <c r="C42" s="96">
        <f t="shared" ca="1" si="18"/>
        <v>8.0630608930986405</v>
      </c>
      <c r="D42" s="96">
        <v>0</v>
      </c>
      <c r="E42" s="96">
        <f t="shared" ca="1" si="22"/>
        <v>8.0630608930986405</v>
      </c>
      <c r="F42" s="96">
        <f t="shared" ca="1" si="23"/>
        <v>5.7113347992782039E-2</v>
      </c>
      <c r="H42" s="91"/>
      <c r="I42" s="4"/>
      <c r="J42" s="4"/>
      <c r="K42" s="4"/>
      <c r="L42" s="4"/>
      <c r="M42" s="4"/>
      <c r="N42" s="4"/>
      <c r="O42" s="4"/>
      <c r="P42" s="4"/>
    </row>
    <row r="43" spans="2:16" ht="18" customHeight="1" x14ac:dyDescent="0.35">
      <c r="B43" s="50" t="s">
        <v>91</v>
      </c>
      <c r="C43" s="96">
        <f t="shared" ca="1" si="18"/>
        <v>8.0630608930986405</v>
      </c>
      <c r="D43" s="96">
        <v>0</v>
      </c>
      <c r="E43" s="96">
        <f t="shared" ca="1" si="22"/>
        <v>8.0630608930986405</v>
      </c>
      <c r="F43" s="96">
        <f t="shared" ca="1" si="23"/>
        <v>5.7113347992782039E-2</v>
      </c>
      <c r="H43" s="91"/>
      <c r="I43" s="91"/>
      <c r="J43" s="4"/>
      <c r="K43" s="4"/>
      <c r="L43" s="4"/>
      <c r="M43" s="4"/>
      <c r="N43" s="4"/>
      <c r="O43" s="4"/>
      <c r="P43" s="4"/>
    </row>
    <row r="44" spans="2:16" ht="18" customHeight="1" x14ac:dyDescent="0.35">
      <c r="B44" s="50" t="s">
        <v>92</v>
      </c>
      <c r="C44" s="96">
        <f t="shared" ca="1" si="18"/>
        <v>8.0630608930986405</v>
      </c>
      <c r="D44" s="96">
        <v>0</v>
      </c>
      <c r="E44" s="96">
        <f t="shared" ca="1" si="22"/>
        <v>8.0630608930986405</v>
      </c>
      <c r="F44" s="96">
        <f t="shared" ca="1" si="23"/>
        <v>5.7113347992782039E-2</v>
      </c>
      <c r="H44" s="91"/>
      <c r="I44" s="4"/>
      <c r="J44" s="4"/>
      <c r="K44" s="4"/>
      <c r="L44" s="4"/>
      <c r="M44" s="4"/>
      <c r="N44" s="4"/>
      <c r="O44" s="4"/>
      <c r="P44" s="4"/>
    </row>
    <row r="45" spans="2:16" ht="18" customHeight="1" x14ac:dyDescent="0.35">
      <c r="B45" s="50" t="s">
        <v>93</v>
      </c>
      <c r="C45" s="96">
        <f t="shared" ca="1" si="18"/>
        <v>8.0630608930986405</v>
      </c>
      <c r="D45" s="96">
        <v>0</v>
      </c>
      <c r="E45" s="96">
        <f t="shared" ca="1" si="22"/>
        <v>8.0630608930986405</v>
      </c>
      <c r="F45" s="96">
        <f t="shared" ca="1" si="23"/>
        <v>5.7113347992782039E-2</v>
      </c>
      <c r="G45" s="87" t="s">
        <v>108</v>
      </c>
      <c r="H45" s="91"/>
      <c r="I45" s="4"/>
      <c r="J45" s="4"/>
      <c r="K45" s="4"/>
      <c r="L45" s="4"/>
      <c r="M45" s="4"/>
      <c r="N45" s="4"/>
      <c r="O45" s="4"/>
      <c r="P45" s="4"/>
    </row>
    <row r="46" spans="2:16" ht="18" customHeight="1" x14ac:dyDescent="0.35">
      <c r="B46" s="86" t="s">
        <v>94</v>
      </c>
      <c r="C46" s="93">
        <f t="shared" ca="1" si="18"/>
        <v>8.0630608930986405</v>
      </c>
      <c r="D46" s="93">
        <f ca="1">$C$20*$I$46/12</f>
        <v>5.375373928732427E-2</v>
      </c>
      <c r="E46" s="93">
        <f t="shared" ca="1" si="22"/>
        <v>8.0093071538113154</v>
      </c>
      <c r="F46" s="93">
        <f t="shared" ca="1" si="23"/>
        <v>5.6922970166139432E-2</v>
      </c>
      <c r="G46" s="87" t="s">
        <v>287</v>
      </c>
      <c r="H46" s="91"/>
      <c r="I46" s="91">
        <v>0.08</v>
      </c>
      <c r="J46" s="4"/>
      <c r="K46" s="4"/>
      <c r="L46" s="4"/>
      <c r="M46" s="4"/>
      <c r="N46" s="4"/>
      <c r="O46" s="4"/>
      <c r="P46" s="4"/>
    </row>
    <row r="47" spans="2:16" ht="18" customHeight="1" x14ac:dyDescent="0.35">
      <c r="B47" s="50" t="s">
        <v>95</v>
      </c>
      <c r="C47" s="96">
        <f t="shared" ca="1" si="18"/>
        <v>8.0093071538113154</v>
      </c>
      <c r="D47" s="96">
        <f t="shared" ref="D47:D48" ca="1" si="24">$C$20*$I$46/12</f>
        <v>5.375373928732427E-2</v>
      </c>
      <c r="E47" s="96">
        <f t="shared" ca="1" si="22"/>
        <v>7.9555534145239912</v>
      </c>
      <c r="F47" s="96">
        <f t="shared" ca="1" si="23"/>
        <v>5.6542214512854218E-2</v>
      </c>
      <c r="G47" s="4"/>
      <c r="H47" s="91"/>
      <c r="I47" s="4"/>
      <c r="J47" s="4"/>
      <c r="K47" s="107"/>
      <c r="L47" s="4"/>
      <c r="M47" s="4"/>
      <c r="N47" s="4"/>
      <c r="O47" s="4"/>
      <c r="P47" s="4"/>
    </row>
    <row r="48" spans="2:16" ht="18" customHeight="1" x14ac:dyDescent="0.35">
      <c r="B48" s="50" t="s">
        <v>96</v>
      </c>
      <c r="C48" s="96">
        <f t="shared" ca="1" si="18"/>
        <v>7.9555534145239912</v>
      </c>
      <c r="D48" s="96">
        <f t="shared" ca="1" si="24"/>
        <v>5.375373928732427E-2</v>
      </c>
      <c r="E48" s="96">
        <f t="shared" ca="1" si="22"/>
        <v>7.901799675236667</v>
      </c>
      <c r="F48" s="96">
        <f t="shared" ca="1" si="23"/>
        <v>5.6161458859568997E-2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7.901799675236667</v>
      </c>
      <c r="D50" s="98">
        <f ca="1">$I$49*$C$20/12</f>
        <v>5.375373928732427E-2</v>
      </c>
      <c r="E50" s="98">
        <f t="shared" ca="1" si="22"/>
        <v>7.8480459359493429</v>
      </c>
      <c r="F50" s="98">
        <f t="shared" ref="F50:F61" ca="1" si="25">AVERAGE(C50,E50)*$C$21/12</f>
        <v>5.578070320628379E-2</v>
      </c>
      <c r="H50" s="91"/>
      <c r="I50" s="4"/>
      <c r="J50" s="4"/>
      <c r="K50" s="4"/>
      <c r="L50" s="4"/>
      <c r="M50" s="4"/>
      <c r="N50" s="4"/>
      <c r="O50" s="4"/>
      <c r="P50" s="4"/>
    </row>
    <row r="51" spans="2:16" ht="18" customHeight="1" x14ac:dyDescent="0.35">
      <c r="B51" s="75" t="s">
        <v>86</v>
      </c>
      <c r="C51" s="98">
        <f ca="1">E50</f>
        <v>7.8480459359493429</v>
      </c>
      <c r="D51" s="98">
        <f ca="1">$I$49*$C$20/12</f>
        <v>5.375373928732427E-2</v>
      </c>
      <c r="E51" s="98">
        <f t="shared" ca="1" si="22"/>
        <v>7.7942921966620187</v>
      </c>
      <c r="F51" s="98">
        <f t="shared" ca="1" si="25"/>
        <v>5.5399947552998569E-2</v>
      </c>
      <c r="G51" s="4"/>
      <c r="H51" s="4"/>
      <c r="I51" s="4"/>
      <c r="J51" s="4"/>
      <c r="K51" s="4"/>
      <c r="L51" s="4"/>
      <c r="M51" s="4"/>
      <c r="N51" s="4"/>
      <c r="O51" s="4"/>
      <c r="P51" s="4"/>
    </row>
    <row r="52" spans="2:16" ht="18" customHeight="1" x14ac:dyDescent="0.35">
      <c r="B52" s="75" t="s">
        <v>87</v>
      </c>
      <c r="C52" s="98">
        <f t="shared" ref="C52:C113" ca="1" si="26">E51</f>
        <v>7.7942921966620187</v>
      </c>
      <c r="D52" s="98">
        <f t="shared" ref="D52:D61" ca="1" si="27">$I$49*$C$20/12</f>
        <v>5.375373928732427E-2</v>
      </c>
      <c r="E52" s="98">
        <f t="shared" ca="1" si="22"/>
        <v>7.7405384573746945</v>
      </c>
      <c r="F52" s="98">
        <f t="shared" ca="1" si="25"/>
        <v>5.5019191899713361E-2</v>
      </c>
      <c r="G52" s="4"/>
      <c r="H52" s="4"/>
      <c r="I52" s="4"/>
      <c r="J52" s="4"/>
      <c r="K52" s="4"/>
      <c r="L52" s="4"/>
      <c r="M52" s="4"/>
      <c r="N52" s="4"/>
      <c r="O52" s="4"/>
      <c r="P52" s="4"/>
    </row>
    <row r="53" spans="2:16" ht="18" customHeight="1" x14ac:dyDescent="0.35">
      <c r="B53" s="75" t="s">
        <v>88</v>
      </c>
      <c r="C53" s="98">
        <f t="shared" ca="1" si="26"/>
        <v>7.7405384573746945</v>
      </c>
      <c r="D53" s="98">
        <f t="shared" ca="1" si="27"/>
        <v>5.375373928732427E-2</v>
      </c>
      <c r="E53" s="98">
        <f t="shared" ca="1" si="22"/>
        <v>7.6867847180873703</v>
      </c>
      <c r="F53" s="98">
        <f t="shared" ca="1" si="25"/>
        <v>5.4638436246428147E-2</v>
      </c>
      <c r="G53" s="4"/>
      <c r="H53" s="4"/>
      <c r="I53" s="4"/>
      <c r="J53" s="4"/>
      <c r="K53" s="4"/>
      <c r="L53" s="4"/>
      <c r="M53" s="4"/>
      <c r="N53" s="4"/>
      <c r="O53" s="4"/>
      <c r="P53" s="4"/>
    </row>
    <row r="54" spans="2:16" ht="18" customHeight="1" x14ac:dyDescent="0.35">
      <c r="B54" s="75" t="s">
        <v>89</v>
      </c>
      <c r="C54" s="98">
        <f t="shared" ca="1" si="26"/>
        <v>7.6867847180873703</v>
      </c>
      <c r="D54" s="98">
        <f t="shared" ca="1" si="27"/>
        <v>5.375373928732427E-2</v>
      </c>
      <c r="E54" s="98">
        <f t="shared" ca="1" si="22"/>
        <v>7.6330309788000461</v>
      </c>
      <c r="F54" s="98">
        <f t="shared" ca="1" si="25"/>
        <v>5.4257680593142947E-2</v>
      </c>
      <c r="G54" s="4"/>
      <c r="H54" s="4"/>
      <c r="I54" s="4"/>
      <c r="J54" s="4"/>
      <c r="K54" s="4"/>
      <c r="L54" s="4"/>
      <c r="M54" s="4"/>
      <c r="N54" s="4"/>
      <c r="O54" s="4"/>
      <c r="P54" s="4"/>
    </row>
    <row r="55" spans="2:16" ht="18" customHeight="1" x14ac:dyDescent="0.35">
      <c r="B55" s="75" t="s">
        <v>90</v>
      </c>
      <c r="C55" s="98">
        <f t="shared" ca="1" si="26"/>
        <v>7.6330309788000461</v>
      </c>
      <c r="D55" s="98">
        <f t="shared" ca="1" si="27"/>
        <v>5.375373928732427E-2</v>
      </c>
      <c r="E55" s="98">
        <f t="shared" ca="1" si="22"/>
        <v>7.5792772395127219</v>
      </c>
      <c r="F55" s="98">
        <f t="shared" ca="1" si="25"/>
        <v>5.3876924939857719E-2</v>
      </c>
      <c r="G55" s="4"/>
      <c r="H55" s="4"/>
      <c r="I55" s="4"/>
      <c r="J55" s="4"/>
      <c r="K55" s="4"/>
      <c r="L55" s="4"/>
      <c r="M55" s="4"/>
      <c r="N55" s="4"/>
      <c r="O55" s="4"/>
      <c r="P55" s="4"/>
    </row>
    <row r="56" spans="2:16" ht="18" customHeight="1" x14ac:dyDescent="0.35">
      <c r="B56" s="75" t="s">
        <v>91</v>
      </c>
      <c r="C56" s="98">
        <f t="shared" ca="1" si="26"/>
        <v>7.5792772395127219</v>
      </c>
      <c r="D56" s="98">
        <f t="shared" ca="1" si="27"/>
        <v>5.375373928732427E-2</v>
      </c>
      <c r="E56" s="98">
        <f t="shared" ca="1" si="22"/>
        <v>7.5255235002253977</v>
      </c>
      <c r="F56" s="98">
        <f t="shared" ca="1" si="25"/>
        <v>5.3496169286572519E-2</v>
      </c>
      <c r="G56" s="4"/>
      <c r="H56" s="4"/>
      <c r="I56" s="4"/>
      <c r="J56" s="4"/>
      <c r="K56" s="4"/>
      <c r="L56" s="4"/>
      <c r="M56" s="4"/>
      <c r="N56" s="4"/>
      <c r="O56" s="4"/>
      <c r="P56" s="4"/>
    </row>
    <row r="57" spans="2:16" ht="18" customHeight="1" x14ac:dyDescent="0.35">
      <c r="B57" s="75" t="s">
        <v>92</v>
      </c>
      <c r="C57" s="98">
        <f t="shared" ca="1" si="26"/>
        <v>7.5255235002253977</v>
      </c>
      <c r="D57" s="98">
        <f t="shared" ca="1" si="27"/>
        <v>5.375373928732427E-2</v>
      </c>
      <c r="E57" s="98">
        <f t="shared" ca="1" si="22"/>
        <v>7.4717697609380735</v>
      </c>
      <c r="F57" s="98">
        <f t="shared" ca="1" si="25"/>
        <v>5.3115413633287291E-2</v>
      </c>
      <c r="G57" s="4"/>
      <c r="H57" s="4"/>
      <c r="I57" s="4"/>
      <c r="J57" s="4"/>
      <c r="K57" s="4"/>
      <c r="L57" s="4"/>
      <c r="M57" s="4"/>
      <c r="N57" s="4"/>
      <c r="O57" s="4"/>
      <c r="P57" s="4"/>
    </row>
    <row r="58" spans="2:16" ht="18" customHeight="1" x14ac:dyDescent="0.35">
      <c r="B58" s="75" t="s">
        <v>93</v>
      </c>
      <c r="C58" s="98">
        <f t="shared" ca="1" si="26"/>
        <v>7.4717697609380735</v>
      </c>
      <c r="D58" s="98">
        <f t="shared" ca="1" si="27"/>
        <v>5.375373928732427E-2</v>
      </c>
      <c r="E58" s="98">
        <f t="shared" ca="1" si="22"/>
        <v>7.4180160216507494</v>
      </c>
      <c r="F58" s="98">
        <f t="shared" ca="1" si="25"/>
        <v>5.2734657980002091E-2</v>
      </c>
      <c r="G58" s="4"/>
      <c r="H58" s="4"/>
      <c r="I58" s="4"/>
      <c r="J58" s="4"/>
      <c r="K58" s="4"/>
      <c r="L58" s="4"/>
      <c r="M58" s="4"/>
      <c r="N58" s="4"/>
      <c r="O58" s="4"/>
      <c r="P58" s="4"/>
    </row>
    <row r="59" spans="2:16" ht="18" customHeight="1" x14ac:dyDescent="0.35">
      <c r="B59" s="75" t="s">
        <v>94</v>
      </c>
      <c r="C59" s="98">
        <f t="shared" ca="1" si="26"/>
        <v>7.4180160216507494</v>
      </c>
      <c r="D59" s="98">
        <f t="shared" ca="1" si="27"/>
        <v>5.375373928732427E-2</v>
      </c>
      <c r="E59" s="98">
        <f t="shared" ca="1" si="22"/>
        <v>7.3642622823634252</v>
      </c>
      <c r="F59" s="98">
        <f t="shared" ca="1" si="25"/>
        <v>5.2353902326716863E-2</v>
      </c>
      <c r="G59" s="4"/>
      <c r="H59" s="4"/>
      <c r="I59" s="4"/>
      <c r="J59" s="4"/>
      <c r="K59" s="4"/>
      <c r="L59" s="4"/>
      <c r="M59" s="4"/>
      <c r="N59" s="4"/>
      <c r="O59" s="4"/>
      <c r="P59" s="4"/>
    </row>
    <row r="60" spans="2:16" ht="18" customHeight="1" x14ac:dyDescent="0.35">
      <c r="B60" s="75" t="s">
        <v>95</v>
      </c>
      <c r="C60" s="98">
        <f t="shared" ca="1" si="26"/>
        <v>7.3642622823634252</v>
      </c>
      <c r="D60" s="98">
        <f t="shared" ca="1" si="27"/>
        <v>5.375373928732427E-2</v>
      </c>
      <c r="E60" s="98">
        <f t="shared" ca="1" si="22"/>
        <v>7.310508543076101</v>
      </c>
      <c r="F60" s="98">
        <f t="shared" ca="1" si="25"/>
        <v>5.1973146673431662E-2</v>
      </c>
      <c r="G60" s="4"/>
      <c r="H60" s="4"/>
      <c r="I60" s="4"/>
      <c r="J60" s="4"/>
      <c r="K60" s="4"/>
      <c r="L60" s="4"/>
      <c r="M60" s="4"/>
      <c r="N60" s="4"/>
      <c r="O60" s="4"/>
      <c r="P60" s="4"/>
    </row>
    <row r="61" spans="2:16" ht="18" customHeight="1" x14ac:dyDescent="0.35">
      <c r="B61" s="75" t="s">
        <v>96</v>
      </c>
      <c r="C61" s="98">
        <f t="shared" ca="1" si="26"/>
        <v>7.310508543076101</v>
      </c>
      <c r="D61" s="98">
        <f t="shared" ca="1" si="27"/>
        <v>5.375373928732427E-2</v>
      </c>
      <c r="E61" s="98">
        <f t="shared" ca="1" si="22"/>
        <v>7.2567548037887768</v>
      </c>
      <c r="F61" s="98">
        <f t="shared" ca="1" si="25"/>
        <v>5.1592391020146448E-2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7.2567548037887768</v>
      </c>
      <c r="D63" s="99">
        <f ca="1">$I$62*$C$20/12</f>
        <v>6.7192174109155345E-2</v>
      </c>
      <c r="E63" s="99">
        <f t="shared" ca="1" si="22"/>
        <v>7.1895626296796218</v>
      </c>
      <c r="F63" s="99">
        <f t="shared" ref="F63:F74" ca="1" si="28">AVERAGE(C63,E63)*$C$21/12</f>
        <v>5.1164040910200576E-2</v>
      </c>
      <c r="G63" s="4"/>
      <c r="H63" s="4"/>
      <c r="I63" s="4"/>
      <c r="J63" s="4"/>
      <c r="K63" s="4"/>
      <c r="L63" s="4"/>
      <c r="M63" s="4"/>
      <c r="N63" s="4"/>
      <c r="O63" s="4"/>
      <c r="P63" s="4"/>
    </row>
    <row r="64" spans="2:16" ht="18" customHeight="1" x14ac:dyDescent="0.35">
      <c r="B64" s="76" t="s">
        <v>86</v>
      </c>
      <c r="C64" s="99">
        <f t="shared" ca="1" si="26"/>
        <v>7.1895626296796218</v>
      </c>
      <c r="D64" s="99">
        <f t="shared" ref="D64:D74" ca="1" si="29">$I$62*$C$20/12</f>
        <v>6.7192174109155345E-2</v>
      </c>
      <c r="E64" s="99">
        <f t="shared" ca="1" si="22"/>
        <v>7.1223704555704668</v>
      </c>
      <c r="F64" s="99">
        <f t="shared" ca="1" si="28"/>
        <v>5.0688096343594065E-2</v>
      </c>
      <c r="G64" s="4"/>
      <c r="H64" s="4"/>
      <c r="I64" s="4"/>
      <c r="J64" s="4"/>
      <c r="K64" s="4"/>
      <c r="L64" s="4"/>
      <c r="M64" s="4"/>
      <c r="N64" s="4"/>
      <c r="O64" s="4"/>
      <c r="P64" s="4"/>
    </row>
    <row r="65" spans="2:16" ht="18" customHeight="1" x14ac:dyDescent="0.35">
      <c r="B65" s="76" t="s">
        <v>87</v>
      </c>
      <c r="C65" s="99">
        <f t="shared" ca="1" si="26"/>
        <v>7.1223704555704668</v>
      </c>
      <c r="D65" s="99">
        <f t="shared" ca="1" si="29"/>
        <v>6.7192174109155345E-2</v>
      </c>
      <c r="E65" s="99">
        <f t="shared" ca="1" si="22"/>
        <v>7.0551782814613118</v>
      </c>
      <c r="F65" s="99">
        <f t="shared" ca="1" si="28"/>
        <v>5.0212151776987547E-2</v>
      </c>
      <c r="G65" s="4"/>
      <c r="H65" s="4"/>
      <c r="I65" s="4"/>
      <c r="J65" s="4"/>
      <c r="K65" s="4"/>
      <c r="L65" s="4"/>
      <c r="M65" s="4"/>
      <c r="N65" s="4"/>
      <c r="O65" s="4"/>
      <c r="P65" s="4"/>
    </row>
    <row r="66" spans="2:16" ht="18" customHeight="1" x14ac:dyDescent="0.35">
      <c r="B66" s="76" t="s">
        <v>88</v>
      </c>
      <c r="C66" s="99">
        <f t="shared" ca="1" si="26"/>
        <v>7.0551782814613118</v>
      </c>
      <c r="D66" s="99">
        <f t="shared" ca="1" si="29"/>
        <v>6.7192174109155345E-2</v>
      </c>
      <c r="E66" s="99">
        <f t="shared" ca="1" si="22"/>
        <v>6.9879861073521568</v>
      </c>
      <c r="F66" s="99">
        <f t="shared" ca="1" si="28"/>
        <v>4.9736207210381043E-2</v>
      </c>
      <c r="G66" s="4"/>
      <c r="H66" s="4"/>
      <c r="I66" s="4"/>
      <c r="J66" s="4"/>
      <c r="K66" s="4"/>
      <c r="L66" s="4"/>
      <c r="M66" s="4"/>
      <c r="N66" s="4"/>
      <c r="O66" s="4"/>
      <c r="P66" s="4"/>
    </row>
    <row r="67" spans="2:16" ht="18" customHeight="1" x14ac:dyDescent="0.35">
      <c r="B67" s="76" t="s">
        <v>89</v>
      </c>
      <c r="C67" s="99">
        <f t="shared" ca="1" si="26"/>
        <v>6.9879861073521568</v>
      </c>
      <c r="D67" s="99">
        <f t="shared" ca="1" si="29"/>
        <v>6.7192174109155345E-2</v>
      </c>
      <c r="E67" s="99">
        <f t="shared" ca="1" si="22"/>
        <v>6.9207939332430017</v>
      </c>
      <c r="F67" s="99">
        <f t="shared" ca="1" si="28"/>
        <v>4.9260262643774526E-2</v>
      </c>
      <c r="G67" s="4"/>
      <c r="H67" s="4"/>
      <c r="I67" s="4"/>
      <c r="J67" s="4"/>
      <c r="K67" s="4"/>
      <c r="L67" s="4"/>
      <c r="M67" s="4"/>
      <c r="N67" s="4"/>
      <c r="O67" s="4"/>
      <c r="P67" s="4"/>
    </row>
    <row r="68" spans="2:16" ht="18" customHeight="1" x14ac:dyDescent="0.35">
      <c r="B68" s="76" t="s">
        <v>90</v>
      </c>
      <c r="C68" s="99">
        <f t="shared" ca="1" si="26"/>
        <v>6.9207939332430017</v>
      </c>
      <c r="D68" s="99">
        <f t="shared" ca="1" si="29"/>
        <v>6.7192174109155345E-2</v>
      </c>
      <c r="E68" s="99">
        <f t="shared" ca="1" si="22"/>
        <v>6.8536017591338467</v>
      </c>
      <c r="F68" s="99">
        <f t="shared" ca="1" si="28"/>
        <v>4.8784318077168015E-2</v>
      </c>
      <c r="G68" s="4"/>
      <c r="H68" s="4"/>
      <c r="I68" s="4"/>
      <c r="J68" s="4"/>
      <c r="K68" s="4"/>
      <c r="L68" s="4"/>
      <c r="M68" s="4"/>
      <c r="N68" s="4"/>
      <c r="O68" s="4"/>
      <c r="P68" s="4"/>
    </row>
    <row r="69" spans="2:16" ht="18" customHeight="1" x14ac:dyDescent="0.35">
      <c r="B69" s="76" t="s">
        <v>91</v>
      </c>
      <c r="C69" s="99">
        <f t="shared" ca="1" si="26"/>
        <v>6.8536017591338467</v>
      </c>
      <c r="D69" s="99">
        <f t="shared" ca="1" si="29"/>
        <v>6.7192174109155345E-2</v>
      </c>
      <c r="E69" s="99">
        <f t="shared" ca="1" si="22"/>
        <v>6.7864095850246917</v>
      </c>
      <c r="F69" s="99">
        <f t="shared" ca="1" si="28"/>
        <v>4.8308373510561491E-2</v>
      </c>
      <c r="G69" s="4"/>
      <c r="H69" s="4"/>
      <c r="I69" s="4"/>
      <c r="J69" s="4"/>
      <c r="K69" s="4"/>
      <c r="L69" s="4"/>
      <c r="M69" s="4"/>
      <c r="N69" s="4"/>
      <c r="O69" s="4"/>
      <c r="P69" s="4"/>
    </row>
    <row r="70" spans="2:16" ht="18" customHeight="1" x14ac:dyDescent="0.35">
      <c r="B70" s="76" t="s">
        <v>92</v>
      </c>
      <c r="C70" s="99">
        <f t="shared" ca="1" si="26"/>
        <v>6.7864095850246917</v>
      </c>
      <c r="D70" s="99">
        <f t="shared" ca="1" si="29"/>
        <v>6.7192174109155345E-2</v>
      </c>
      <c r="E70" s="99">
        <f t="shared" ca="1" si="22"/>
        <v>6.7192174109155367</v>
      </c>
      <c r="F70" s="99">
        <f t="shared" ca="1" si="28"/>
        <v>4.783242894395498E-2</v>
      </c>
      <c r="G70" s="4"/>
      <c r="H70" s="4"/>
      <c r="I70" s="4"/>
      <c r="J70" s="4"/>
      <c r="K70" s="4"/>
      <c r="L70" s="4"/>
      <c r="M70" s="4"/>
      <c r="N70" s="4"/>
      <c r="O70" s="4"/>
      <c r="P70" s="4"/>
    </row>
    <row r="71" spans="2:16" ht="18" customHeight="1" x14ac:dyDescent="0.35">
      <c r="B71" s="76" t="s">
        <v>93</v>
      </c>
      <c r="C71" s="99">
        <f t="shared" ca="1" si="26"/>
        <v>6.7192174109155367</v>
      </c>
      <c r="D71" s="99">
        <f t="shared" ca="1" si="29"/>
        <v>6.7192174109155345E-2</v>
      </c>
      <c r="E71" s="99">
        <f t="shared" ca="1" si="22"/>
        <v>6.6520252368063817</v>
      </c>
      <c r="F71" s="99">
        <f t="shared" ca="1" si="28"/>
        <v>4.7356484377348462E-2</v>
      </c>
      <c r="G71" s="4"/>
      <c r="H71" s="4"/>
      <c r="I71" s="4"/>
      <c r="J71" s="4"/>
      <c r="K71" s="4"/>
      <c r="L71" s="4"/>
      <c r="M71" s="4"/>
      <c r="N71" s="4"/>
      <c r="O71" s="4"/>
      <c r="P71" s="4"/>
    </row>
    <row r="72" spans="2:16" ht="18" customHeight="1" x14ac:dyDescent="0.35">
      <c r="B72" s="76" t="s">
        <v>94</v>
      </c>
      <c r="C72" s="99">
        <f t="shared" ca="1" si="26"/>
        <v>6.6520252368063817</v>
      </c>
      <c r="D72" s="99">
        <f t="shared" ca="1" si="29"/>
        <v>6.7192174109155345E-2</v>
      </c>
      <c r="E72" s="99">
        <f t="shared" ca="1" si="22"/>
        <v>6.5848330626972267</v>
      </c>
      <c r="F72" s="99">
        <f t="shared" ca="1" si="28"/>
        <v>4.6880539810741952E-2</v>
      </c>
      <c r="G72" s="4"/>
      <c r="H72" s="4"/>
      <c r="I72" s="4"/>
      <c r="J72" s="4"/>
      <c r="K72" s="4"/>
      <c r="L72" s="4"/>
      <c r="M72" s="4"/>
      <c r="N72" s="4"/>
      <c r="O72" s="4"/>
      <c r="P72" s="4"/>
    </row>
    <row r="73" spans="2:16" ht="18" customHeight="1" x14ac:dyDescent="0.35">
      <c r="B73" s="76" t="s">
        <v>95</v>
      </c>
      <c r="C73" s="99">
        <f t="shared" ca="1" si="26"/>
        <v>6.5848330626972267</v>
      </c>
      <c r="D73" s="99">
        <f t="shared" ca="1" si="29"/>
        <v>6.7192174109155345E-2</v>
      </c>
      <c r="E73" s="99">
        <f t="shared" ca="1" si="22"/>
        <v>6.5176408885880717</v>
      </c>
      <c r="F73" s="99">
        <f t="shared" ca="1" si="28"/>
        <v>4.6404595244135434E-2</v>
      </c>
      <c r="G73" s="4"/>
      <c r="H73" s="4"/>
      <c r="I73" s="4"/>
      <c r="J73" s="4"/>
      <c r="K73" s="4"/>
      <c r="L73" s="4"/>
      <c r="M73" s="4"/>
      <c r="N73" s="4"/>
      <c r="O73" s="4"/>
      <c r="P73" s="4"/>
    </row>
    <row r="74" spans="2:16" ht="18" customHeight="1" x14ac:dyDescent="0.35">
      <c r="B74" s="76" t="s">
        <v>96</v>
      </c>
      <c r="C74" s="99">
        <f t="shared" ca="1" si="26"/>
        <v>6.5176408885880717</v>
      </c>
      <c r="D74" s="99">
        <f t="shared" ca="1" si="29"/>
        <v>6.7192174109155345E-2</v>
      </c>
      <c r="E74" s="99">
        <f t="shared" ca="1" si="22"/>
        <v>6.4504487144789167</v>
      </c>
      <c r="F74" s="99">
        <f t="shared" ca="1" si="28"/>
        <v>4.592865067752893E-2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6.4504487144789167</v>
      </c>
      <c r="D76" s="100">
        <f ca="1">$I$75*$C$20/12</f>
        <v>6.7192174109155345E-2</v>
      </c>
      <c r="E76" s="100">
        <f t="shared" ca="1" si="22"/>
        <v>6.3832565403697616</v>
      </c>
      <c r="F76" s="100">
        <f t="shared" ref="F76:F87" ca="1" si="30">AVERAGE(C76,E76)*$C$21/12</f>
        <v>4.5452706110922399E-2</v>
      </c>
      <c r="G76" s="4"/>
      <c r="H76" s="4"/>
      <c r="I76" s="4"/>
      <c r="J76" s="4"/>
      <c r="K76" s="4"/>
      <c r="L76" s="4"/>
      <c r="M76" s="4"/>
      <c r="N76" s="4"/>
      <c r="O76" s="4"/>
      <c r="P76" s="4"/>
    </row>
    <row r="77" spans="2:16" ht="18" customHeight="1" x14ac:dyDescent="0.35">
      <c r="B77" s="77" t="s">
        <v>86</v>
      </c>
      <c r="C77" s="100">
        <f t="shared" ca="1" si="26"/>
        <v>6.3832565403697616</v>
      </c>
      <c r="D77" s="100">
        <f t="shared" ref="D77:D87" ca="1" si="31">$I$75*$C$20/12</f>
        <v>6.7192174109155345E-2</v>
      </c>
      <c r="E77" s="100">
        <f t="shared" ca="1" si="22"/>
        <v>6.3160643662606066</v>
      </c>
      <c r="F77" s="100">
        <f t="shared" ca="1" si="30"/>
        <v>4.4976761544315895E-2</v>
      </c>
      <c r="G77" s="4"/>
      <c r="H77" s="4"/>
      <c r="I77" s="4"/>
      <c r="J77" s="4"/>
      <c r="K77" s="4"/>
      <c r="L77" s="4"/>
      <c r="M77" s="4"/>
      <c r="N77" s="4"/>
      <c r="O77" s="4"/>
      <c r="P77" s="4"/>
    </row>
    <row r="78" spans="2:16" ht="18" customHeight="1" x14ac:dyDescent="0.35">
      <c r="B78" s="77" t="s">
        <v>87</v>
      </c>
      <c r="C78" s="100">
        <f t="shared" ca="1" si="26"/>
        <v>6.3160643662606066</v>
      </c>
      <c r="D78" s="100">
        <f t="shared" ca="1" si="31"/>
        <v>6.7192174109155345E-2</v>
      </c>
      <c r="E78" s="100">
        <f t="shared" ca="1" si="22"/>
        <v>6.2488721921514516</v>
      </c>
      <c r="F78" s="100">
        <f t="shared" ca="1" si="30"/>
        <v>4.4500816977709377E-2</v>
      </c>
      <c r="G78" s="4"/>
      <c r="H78" s="4"/>
      <c r="I78" s="4"/>
      <c r="J78" s="4"/>
      <c r="K78" s="4"/>
      <c r="L78" s="4"/>
      <c r="M78" s="4"/>
      <c r="N78" s="4"/>
      <c r="O78" s="4"/>
      <c r="P78" s="4"/>
    </row>
    <row r="79" spans="2:16" ht="18" customHeight="1" x14ac:dyDescent="0.35">
      <c r="B79" s="77" t="s">
        <v>88</v>
      </c>
      <c r="C79" s="100">
        <f t="shared" ca="1" si="26"/>
        <v>6.2488721921514516</v>
      </c>
      <c r="D79" s="100">
        <f t="shared" ca="1" si="31"/>
        <v>6.7192174109155345E-2</v>
      </c>
      <c r="E79" s="100">
        <f t="shared" ca="1" si="22"/>
        <v>6.1816800180422966</v>
      </c>
      <c r="F79" s="100">
        <f t="shared" ca="1" si="30"/>
        <v>4.4024872411102867E-2</v>
      </c>
      <c r="G79" s="4"/>
      <c r="H79" s="4"/>
      <c r="I79" s="4"/>
      <c r="J79" s="4"/>
      <c r="K79" s="4"/>
      <c r="L79" s="4"/>
      <c r="M79" s="4"/>
      <c r="N79" s="4"/>
      <c r="O79" s="4"/>
      <c r="P79" s="4"/>
    </row>
    <row r="80" spans="2:16" ht="18" customHeight="1" x14ac:dyDescent="0.35">
      <c r="B80" s="77" t="s">
        <v>89</v>
      </c>
      <c r="C80" s="100">
        <f t="shared" ca="1" si="26"/>
        <v>6.1816800180422966</v>
      </c>
      <c r="D80" s="100">
        <f t="shared" ca="1" si="31"/>
        <v>6.7192174109155345E-2</v>
      </c>
      <c r="E80" s="100">
        <f t="shared" ca="1" si="22"/>
        <v>6.1144878439331416</v>
      </c>
      <c r="F80" s="100">
        <f t="shared" ca="1" si="30"/>
        <v>4.3548927844496342E-2</v>
      </c>
      <c r="G80" s="4"/>
      <c r="H80" s="4"/>
      <c r="I80" s="4"/>
      <c r="J80" s="4"/>
      <c r="K80" s="4"/>
      <c r="L80" s="4"/>
      <c r="M80" s="4"/>
      <c r="N80" s="4"/>
      <c r="O80" s="4"/>
      <c r="P80" s="4"/>
    </row>
    <row r="81" spans="2:16" ht="18" customHeight="1" x14ac:dyDescent="0.35">
      <c r="B81" s="77" t="s">
        <v>90</v>
      </c>
      <c r="C81" s="100">
        <f t="shared" ca="1" si="26"/>
        <v>6.1144878439331416</v>
      </c>
      <c r="D81" s="100">
        <f t="shared" ca="1" si="31"/>
        <v>6.7192174109155345E-2</v>
      </c>
      <c r="E81" s="100">
        <f t="shared" ca="1" si="22"/>
        <v>6.0472956698239866</v>
      </c>
      <c r="F81" s="100">
        <f t="shared" ca="1" si="30"/>
        <v>4.3072983277889831E-2</v>
      </c>
      <c r="G81" s="4"/>
      <c r="H81" s="4"/>
      <c r="I81" s="4"/>
      <c r="J81" s="4"/>
      <c r="K81" s="4"/>
      <c r="L81" s="4"/>
      <c r="M81" s="4"/>
      <c r="N81" s="4"/>
      <c r="O81" s="4"/>
      <c r="P81" s="4"/>
    </row>
    <row r="82" spans="2:16" ht="18" customHeight="1" x14ac:dyDescent="0.35">
      <c r="B82" s="77" t="s">
        <v>91</v>
      </c>
      <c r="C82" s="100">
        <f t="shared" ca="1" si="26"/>
        <v>6.0472956698239866</v>
      </c>
      <c r="D82" s="100">
        <f t="shared" ca="1" si="31"/>
        <v>6.7192174109155345E-2</v>
      </c>
      <c r="E82" s="100">
        <f t="shared" ca="1" si="22"/>
        <v>5.9801034957148316</v>
      </c>
      <c r="F82" s="100">
        <f t="shared" ca="1" si="30"/>
        <v>4.2597038711283314E-2</v>
      </c>
      <c r="G82" s="4"/>
      <c r="H82" s="4"/>
      <c r="I82" s="4"/>
      <c r="J82" s="4"/>
      <c r="K82" s="4"/>
      <c r="L82" s="4"/>
      <c r="M82" s="4"/>
      <c r="N82" s="4"/>
      <c r="O82" s="4"/>
      <c r="P82" s="4"/>
    </row>
    <row r="83" spans="2:16" ht="18" customHeight="1" x14ac:dyDescent="0.35">
      <c r="B83" s="77" t="s">
        <v>92</v>
      </c>
      <c r="C83" s="100">
        <f t="shared" ca="1" si="26"/>
        <v>5.9801034957148316</v>
      </c>
      <c r="D83" s="100">
        <f t="shared" ca="1" si="31"/>
        <v>6.7192174109155345E-2</v>
      </c>
      <c r="E83" s="100">
        <f t="shared" ca="1" si="22"/>
        <v>5.9129113216056766</v>
      </c>
      <c r="F83" s="100">
        <f t="shared" ca="1" si="30"/>
        <v>4.2121094144676803E-2</v>
      </c>
      <c r="G83" s="4"/>
      <c r="H83" s="4"/>
      <c r="I83" s="4"/>
      <c r="J83" s="4"/>
      <c r="K83" s="4"/>
      <c r="L83" s="4"/>
      <c r="M83" s="4"/>
      <c r="N83" s="4"/>
      <c r="O83" s="4"/>
      <c r="P83" s="4"/>
    </row>
    <row r="84" spans="2:16" ht="18" customHeight="1" x14ac:dyDescent="0.35">
      <c r="B84" s="77" t="s">
        <v>93</v>
      </c>
      <c r="C84" s="100">
        <f t="shared" ca="1" si="26"/>
        <v>5.9129113216056766</v>
      </c>
      <c r="D84" s="100">
        <f t="shared" ca="1" si="31"/>
        <v>6.7192174109155345E-2</v>
      </c>
      <c r="E84" s="100">
        <f t="shared" ca="1" si="22"/>
        <v>5.8457191474965216</v>
      </c>
      <c r="F84" s="100">
        <f t="shared" ca="1" si="30"/>
        <v>4.1645149578070285E-2</v>
      </c>
      <c r="G84" s="4"/>
      <c r="H84" s="4"/>
      <c r="I84" s="4"/>
      <c r="J84" s="4"/>
      <c r="K84" s="4"/>
      <c r="L84" s="4"/>
      <c r="M84" s="4"/>
      <c r="N84" s="4"/>
      <c r="O84" s="4"/>
      <c r="P84" s="4"/>
    </row>
    <row r="85" spans="2:16" ht="18" customHeight="1" x14ac:dyDescent="0.35">
      <c r="B85" s="77" t="s">
        <v>94</v>
      </c>
      <c r="C85" s="100">
        <f t="shared" ca="1" si="26"/>
        <v>5.8457191474965216</v>
      </c>
      <c r="D85" s="100">
        <f t="shared" ca="1" si="31"/>
        <v>6.7192174109155345E-2</v>
      </c>
      <c r="E85" s="100">
        <f t="shared" ca="1" si="22"/>
        <v>5.7785269733873665</v>
      </c>
      <c r="F85" s="100">
        <f t="shared" ca="1" si="30"/>
        <v>4.1169205011463775E-2</v>
      </c>
      <c r="G85" s="4"/>
      <c r="H85" s="4"/>
      <c r="I85" s="4"/>
      <c r="J85" s="4"/>
      <c r="K85" s="4"/>
      <c r="L85" s="4"/>
      <c r="M85" s="4"/>
      <c r="N85" s="4"/>
      <c r="O85" s="4"/>
      <c r="P85" s="4"/>
    </row>
    <row r="86" spans="2:16" ht="18" customHeight="1" x14ac:dyDescent="0.35">
      <c r="B86" s="77" t="s">
        <v>95</v>
      </c>
      <c r="C86" s="100">
        <f t="shared" ca="1" si="26"/>
        <v>5.7785269733873665</v>
      </c>
      <c r="D86" s="100">
        <f t="shared" ca="1" si="31"/>
        <v>6.7192174109155345E-2</v>
      </c>
      <c r="E86" s="100">
        <f t="shared" ca="1" si="22"/>
        <v>5.7113347992782115</v>
      </c>
      <c r="F86" s="100">
        <f t="shared" ca="1" si="30"/>
        <v>4.0693260444857257E-2</v>
      </c>
      <c r="G86" s="4"/>
      <c r="H86" s="4"/>
      <c r="I86" s="4"/>
      <c r="J86" s="4"/>
      <c r="K86" s="4"/>
      <c r="L86" s="4"/>
      <c r="M86" s="4"/>
      <c r="N86" s="4"/>
      <c r="O86" s="4"/>
      <c r="P86" s="4"/>
    </row>
    <row r="87" spans="2:16" ht="18" customHeight="1" x14ac:dyDescent="0.35">
      <c r="B87" s="77" t="s">
        <v>96</v>
      </c>
      <c r="C87" s="100">
        <f t="shared" ca="1" si="26"/>
        <v>5.7113347992782115</v>
      </c>
      <c r="D87" s="100">
        <f t="shared" ca="1" si="31"/>
        <v>6.7192174109155345E-2</v>
      </c>
      <c r="E87" s="100">
        <f t="shared" ca="1" si="22"/>
        <v>5.6441426251690565</v>
      </c>
      <c r="F87" s="100">
        <f t="shared" ca="1" si="30"/>
        <v>4.0217315878250746E-2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5.6441426251690565</v>
      </c>
      <c r="D89" s="102">
        <f ca="1">$I$88*$C$20/12</f>
        <v>0.100788261163733</v>
      </c>
      <c r="E89" s="102">
        <f t="shared" ca="1" si="22"/>
        <v>5.5433543640053236</v>
      </c>
      <c r="F89" s="102">
        <f t="shared" ref="F89:F100" ca="1" si="32">AVERAGE(C89,E89)*$C$21/12</f>
        <v>3.9622385169992606E-2</v>
      </c>
      <c r="G89" s="4"/>
      <c r="H89" s="4"/>
      <c r="I89" s="4"/>
      <c r="J89" s="4"/>
      <c r="K89" s="4"/>
      <c r="L89" s="4"/>
      <c r="M89" s="4"/>
      <c r="N89" s="4"/>
      <c r="O89" s="4"/>
      <c r="P89" s="4"/>
    </row>
    <row r="90" spans="2:16" ht="18" customHeight="1" x14ac:dyDescent="0.35">
      <c r="B90" s="78" t="s">
        <v>86</v>
      </c>
      <c r="C90" s="102">
        <f t="shared" ca="1" si="26"/>
        <v>5.5433543640053236</v>
      </c>
      <c r="D90" s="102">
        <f t="shared" ref="D90:D100" ca="1" si="33">$I$88*$C$20/12</f>
        <v>0.100788261163733</v>
      </c>
      <c r="E90" s="102">
        <f t="shared" ca="1" si="22"/>
        <v>5.4425661028415906</v>
      </c>
      <c r="F90" s="102">
        <f t="shared" ca="1" si="32"/>
        <v>3.8908468320082816E-2</v>
      </c>
      <c r="G90" s="4"/>
      <c r="H90" s="4"/>
      <c r="I90" s="4"/>
      <c r="J90" s="4"/>
      <c r="K90" s="4"/>
      <c r="L90" s="4"/>
      <c r="M90" s="4"/>
      <c r="N90" s="4"/>
      <c r="O90" s="4"/>
      <c r="P90" s="4"/>
    </row>
    <row r="91" spans="2:16" ht="18" customHeight="1" x14ac:dyDescent="0.35">
      <c r="B91" s="78" t="s">
        <v>87</v>
      </c>
      <c r="C91" s="102">
        <f t="shared" ca="1" si="26"/>
        <v>5.4425661028415906</v>
      </c>
      <c r="D91" s="102">
        <f t="shared" ca="1" si="33"/>
        <v>0.100788261163733</v>
      </c>
      <c r="E91" s="102">
        <f t="shared" ca="1" si="22"/>
        <v>5.3417778416778576</v>
      </c>
      <c r="F91" s="102">
        <f t="shared" ca="1" si="32"/>
        <v>3.8194551470173053E-2</v>
      </c>
      <c r="G91" s="4"/>
      <c r="H91" s="4"/>
      <c r="I91" s="4"/>
      <c r="J91" s="4"/>
      <c r="K91" s="4"/>
      <c r="L91" s="4"/>
      <c r="M91" s="4"/>
      <c r="N91" s="4"/>
      <c r="O91" s="4"/>
      <c r="P91" s="4"/>
    </row>
    <row r="92" spans="2:16" ht="18" customHeight="1" x14ac:dyDescent="0.35">
      <c r="B92" s="78" t="s">
        <v>88</v>
      </c>
      <c r="C92" s="102">
        <f t="shared" ca="1" si="26"/>
        <v>5.3417778416778576</v>
      </c>
      <c r="D92" s="102">
        <f t="shared" ca="1" si="33"/>
        <v>0.100788261163733</v>
      </c>
      <c r="E92" s="102">
        <f t="shared" ca="1" si="22"/>
        <v>5.2409895805141247</v>
      </c>
      <c r="F92" s="102">
        <f t="shared" ca="1" si="32"/>
        <v>3.748063462026327E-2</v>
      </c>
      <c r="G92" s="4"/>
      <c r="H92" s="4"/>
      <c r="I92" s="4"/>
      <c r="J92" s="4"/>
      <c r="K92" s="4"/>
      <c r="L92" s="4"/>
      <c r="M92" s="4"/>
      <c r="N92" s="4"/>
      <c r="O92" s="4"/>
      <c r="P92" s="4"/>
    </row>
    <row r="93" spans="2:16" ht="18" customHeight="1" x14ac:dyDescent="0.35">
      <c r="B93" s="78" t="s">
        <v>89</v>
      </c>
      <c r="C93" s="102">
        <f t="shared" ca="1" si="26"/>
        <v>5.2409895805141247</v>
      </c>
      <c r="D93" s="102">
        <f t="shared" ca="1" si="33"/>
        <v>0.100788261163733</v>
      </c>
      <c r="E93" s="102">
        <f t="shared" ca="1" si="22"/>
        <v>5.1402013193503917</v>
      </c>
      <c r="F93" s="102">
        <f t="shared" ca="1" si="32"/>
        <v>3.6766717770353501E-2</v>
      </c>
      <c r="G93" s="4"/>
      <c r="H93" s="4"/>
      <c r="I93" s="4"/>
      <c r="J93" s="4"/>
      <c r="K93" s="4"/>
      <c r="L93" s="4"/>
      <c r="M93" s="4"/>
      <c r="N93" s="4"/>
      <c r="O93" s="4"/>
      <c r="P93" s="4"/>
    </row>
    <row r="94" spans="2:16" ht="18" customHeight="1" x14ac:dyDescent="0.35">
      <c r="B94" s="78" t="s">
        <v>90</v>
      </c>
      <c r="C94" s="102">
        <f t="shared" ca="1" si="26"/>
        <v>5.1402013193503917</v>
      </c>
      <c r="D94" s="102">
        <f t="shared" ca="1" si="33"/>
        <v>0.100788261163733</v>
      </c>
      <c r="E94" s="102">
        <f t="shared" ca="1" si="22"/>
        <v>5.0394130581866587</v>
      </c>
      <c r="F94" s="102">
        <f t="shared" ca="1" si="32"/>
        <v>3.6052800920443724E-2</v>
      </c>
      <c r="G94" s="4"/>
      <c r="H94" s="4"/>
      <c r="I94" s="4"/>
      <c r="J94" s="4"/>
      <c r="K94" s="4"/>
      <c r="L94" s="4"/>
      <c r="M94" s="4"/>
      <c r="N94" s="4"/>
      <c r="O94" s="4"/>
      <c r="P94" s="4"/>
    </row>
    <row r="95" spans="2:16" ht="18" customHeight="1" x14ac:dyDescent="0.35">
      <c r="B95" s="78" t="s">
        <v>91</v>
      </c>
      <c r="C95" s="102">
        <f t="shared" ca="1" si="26"/>
        <v>5.0394130581866587</v>
      </c>
      <c r="D95" s="102">
        <f t="shared" ca="1" si="33"/>
        <v>0.100788261163733</v>
      </c>
      <c r="E95" s="102">
        <f t="shared" ca="1" si="22"/>
        <v>4.9386247970229258</v>
      </c>
      <c r="F95" s="102">
        <f t="shared" ca="1" si="32"/>
        <v>3.5338884070533948E-2</v>
      </c>
      <c r="G95" s="4"/>
      <c r="H95" s="4"/>
      <c r="I95" s="4"/>
      <c r="J95" s="4"/>
      <c r="K95" s="4"/>
      <c r="L95" s="4"/>
      <c r="M95" s="4"/>
      <c r="N95" s="4"/>
      <c r="O95" s="4"/>
      <c r="P95" s="4"/>
    </row>
    <row r="96" spans="2:16" ht="18" customHeight="1" x14ac:dyDescent="0.35">
      <c r="B96" s="78" t="s">
        <v>92</v>
      </c>
      <c r="C96" s="102">
        <f t="shared" ca="1" si="26"/>
        <v>4.9386247970229258</v>
      </c>
      <c r="D96" s="102">
        <f t="shared" ca="1" si="33"/>
        <v>0.100788261163733</v>
      </c>
      <c r="E96" s="102">
        <f t="shared" ca="1" si="22"/>
        <v>4.8378365358591928</v>
      </c>
      <c r="F96" s="102">
        <f t="shared" ca="1" si="32"/>
        <v>3.4624967220624171E-2</v>
      </c>
      <c r="G96" s="4"/>
      <c r="H96" s="4"/>
      <c r="I96" s="4"/>
      <c r="J96" s="4"/>
      <c r="K96" s="4"/>
      <c r="L96" s="4"/>
      <c r="M96" s="4"/>
      <c r="N96" s="4"/>
      <c r="O96" s="4"/>
      <c r="P96" s="4"/>
    </row>
    <row r="97" spans="2:16" ht="18" customHeight="1" x14ac:dyDescent="0.35">
      <c r="B97" s="78" t="s">
        <v>93</v>
      </c>
      <c r="C97" s="102">
        <f t="shared" ca="1" si="26"/>
        <v>4.8378365358591928</v>
      </c>
      <c r="D97" s="102">
        <f t="shared" ca="1" si="33"/>
        <v>0.100788261163733</v>
      </c>
      <c r="E97" s="102">
        <f t="shared" ca="1" si="22"/>
        <v>4.7370482746954599</v>
      </c>
      <c r="F97" s="102">
        <f t="shared" ca="1" si="32"/>
        <v>3.3911050370714402E-2</v>
      </c>
      <c r="G97" s="4"/>
      <c r="H97" s="4"/>
      <c r="I97" s="4"/>
      <c r="J97" s="4"/>
      <c r="K97" s="4"/>
      <c r="L97" s="4"/>
      <c r="M97" s="4"/>
      <c r="N97" s="4"/>
      <c r="O97" s="4"/>
      <c r="P97" s="4"/>
    </row>
    <row r="98" spans="2:16" ht="18" customHeight="1" x14ac:dyDescent="0.35">
      <c r="B98" s="78" t="s">
        <v>94</v>
      </c>
      <c r="C98" s="102">
        <f t="shared" ca="1" si="26"/>
        <v>4.7370482746954599</v>
      </c>
      <c r="D98" s="102">
        <f t="shared" ca="1" si="33"/>
        <v>0.100788261163733</v>
      </c>
      <c r="E98" s="102">
        <f t="shared" ca="1" si="22"/>
        <v>4.6362600135317269</v>
      </c>
      <c r="F98" s="102">
        <f t="shared" ca="1" si="32"/>
        <v>3.3197133520804618E-2</v>
      </c>
      <c r="G98" s="4"/>
      <c r="H98" s="4"/>
      <c r="I98" s="4"/>
      <c r="J98" s="4"/>
      <c r="K98" s="4"/>
      <c r="L98" s="4"/>
      <c r="M98" s="4"/>
      <c r="N98" s="4"/>
      <c r="O98" s="4"/>
      <c r="P98" s="4"/>
    </row>
    <row r="99" spans="2:16" ht="18" customHeight="1" x14ac:dyDescent="0.35">
      <c r="B99" s="78" t="s">
        <v>95</v>
      </c>
      <c r="C99" s="102">
        <f t="shared" ca="1" si="26"/>
        <v>4.6362600135317269</v>
      </c>
      <c r="D99" s="102">
        <f t="shared" ca="1" si="33"/>
        <v>0.100788261163733</v>
      </c>
      <c r="E99" s="102">
        <f t="shared" ca="1" si="22"/>
        <v>4.5354717523679939</v>
      </c>
      <c r="F99" s="102">
        <f t="shared" ca="1" si="32"/>
        <v>3.2483216670894849E-2</v>
      </c>
      <c r="G99" s="4"/>
      <c r="H99" s="4"/>
      <c r="I99" s="4"/>
      <c r="J99" s="4"/>
      <c r="K99" s="4"/>
      <c r="L99" s="4"/>
      <c r="M99" s="4"/>
      <c r="N99" s="4"/>
      <c r="O99" s="4"/>
      <c r="P99" s="4"/>
    </row>
    <row r="100" spans="2:16" ht="18" customHeight="1" x14ac:dyDescent="0.35">
      <c r="B100" s="78" t="s">
        <v>96</v>
      </c>
      <c r="C100" s="102">
        <f t="shared" ca="1" si="26"/>
        <v>4.5354717523679939</v>
      </c>
      <c r="D100" s="102">
        <f t="shared" ca="1" si="33"/>
        <v>0.100788261163733</v>
      </c>
      <c r="E100" s="102">
        <f t="shared" ca="1" si="22"/>
        <v>4.434683491204261</v>
      </c>
      <c r="F100" s="102">
        <f t="shared" ca="1" si="32"/>
        <v>3.1769299820985065E-2</v>
      </c>
      <c r="G100" s="4"/>
      <c r="H100" s="4"/>
      <c r="I100" s="4"/>
      <c r="J100" s="4"/>
      <c r="K100" s="4"/>
      <c r="L100" s="4"/>
      <c r="M100" s="4"/>
      <c r="N100" s="4"/>
      <c r="O100" s="4"/>
      <c r="P100" s="4"/>
    </row>
    <row r="101" spans="2:16" ht="18" customHeight="1" x14ac:dyDescent="0.35">
      <c r="B101" s="257" t="s">
        <v>104</v>
      </c>
      <c r="C101" s="258"/>
      <c r="D101" s="257"/>
      <c r="E101" s="258"/>
      <c r="F101" s="258"/>
      <c r="G101" s="4"/>
      <c r="H101" s="4"/>
      <c r="I101" s="91">
        <v>0.15</v>
      </c>
      <c r="J101" s="4"/>
      <c r="K101" s="4"/>
      <c r="L101" s="4"/>
      <c r="M101" s="4"/>
      <c r="N101" s="4"/>
      <c r="O101" s="4"/>
      <c r="P101" s="4"/>
    </row>
    <row r="102" spans="2:16" ht="18" customHeight="1" x14ac:dyDescent="0.35">
      <c r="B102" s="259" t="s">
        <v>85</v>
      </c>
      <c r="C102" s="260">
        <f ca="1">E100</f>
        <v>4.434683491204261</v>
      </c>
      <c r="D102" s="260">
        <f ca="1">$I$101*$C$20/12</f>
        <v>0.100788261163733</v>
      </c>
      <c r="E102" s="260">
        <f t="shared" ref="E102:E113" ca="1" si="34">C102-D102</f>
        <v>4.333895230040528</v>
      </c>
      <c r="F102" s="260">
        <f t="shared" ref="F102:F113" ca="1" si="35">AVERAGE(C102,E102)*$C$21/12</f>
        <v>3.1055382971075299E-2</v>
      </c>
      <c r="G102" s="4"/>
      <c r="H102" s="4"/>
      <c r="I102" s="4"/>
      <c r="J102" s="4"/>
      <c r="K102" s="4"/>
      <c r="L102" s="4"/>
      <c r="M102" s="4"/>
      <c r="N102" s="4"/>
      <c r="O102" s="4"/>
      <c r="P102" s="4"/>
    </row>
    <row r="103" spans="2:16" ht="18" customHeight="1" x14ac:dyDescent="0.35">
      <c r="B103" s="259" t="s">
        <v>86</v>
      </c>
      <c r="C103" s="260">
        <f t="shared" ca="1" si="26"/>
        <v>4.333895230040528</v>
      </c>
      <c r="D103" s="260">
        <f t="shared" ref="D103:D113" ca="1" si="36">$I$101*$C$20/12</f>
        <v>0.100788261163733</v>
      </c>
      <c r="E103" s="260">
        <f t="shared" ca="1" si="34"/>
        <v>4.2331069688767951</v>
      </c>
      <c r="F103" s="260">
        <f t="shared" ca="1" si="35"/>
        <v>3.034146612116552E-2</v>
      </c>
      <c r="G103" s="4"/>
      <c r="H103" s="4"/>
      <c r="I103" s="4"/>
      <c r="J103" s="4"/>
      <c r="K103" s="4"/>
      <c r="L103" s="4"/>
      <c r="M103" s="4"/>
      <c r="N103" s="4"/>
      <c r="O103" s="4"/>
      <c r="P103" s="4"/>
    </row>
    <row r="104" spans="2:16" ht="18" customHeight="1" x14ac:dyDescent="0.35">
      <c r="B104" s="259" t="s">
        <v>87</v>
      </c>
      <c r="C104" s="260">
        <f t="shared" ca="1" si="26"/>
        <v>4.2331069688767951</v>
      </c>
      <c r="D104" s="260">
        <f t="shared" ca="1" si="36"/>
        <v>0.100788261163733</v>
      </c>
      <c r="E104" s="260">
        <f t="shared" ca="1" si="34"/>
        <v>4.1323187077130621</v>
      </c>
      <c r="F104" s="260">
        <f t="shared" ca="1" si="35"/>
        <v>2.9627549271255747E-2</v>
      </c>
      <c r="G104" s="4"/>
      <c r="H104" s="4"/>
      <c r="I104" s="4"/>
      <c r="J104" s="4"/>
      <c r="K104" s="4"/>
      <c r="L104" s="4"/>
      <c r="M104" s="4"/>
      <c r="N104" s="4"/>
      <c r="O104" s="4"/>
      <c r="P104" s="4"/>
    </row>
    <row r="105" spans="2:16" ht="18" customHeight="1" x14ac:dyDescent="0.35">
      <c r="B105" s="259" t="s">
        <v>88</v>
      </c>
      <c r="C105" s="260">
        <f t="shared" ca="1" si="26"/>
        <v>4.1323187077130621</v>
      </c>
      <c r="D105" s="260">
        <f t="shared" ca="1" si="36"/>
        <v>0.100788261163733</v>
      </c>
      <c r="E105" s="260">
        <f t="shared" ca="1" si="34"/>
        <v>4.0315304465493291</v>
      </c>
      <c r="F105" s="260">
        <f t="shared" ca="1" si="35"/>
        <v>2.8913632421345967E-2</v>
      </c>
      <c r="G105" s="4"/>
      <c r="H105" s="4"/>
      <c r="I105" s="4"/>
      <c r="J105" s="4"/>
      <c r="K105" s="4"/>
      <c r="L105" s="4"/>
      <c r="M105" s="4"/>
      <c r="N105" s="4"/>
      <c r="O105" s="4"/>
      <c r="P105" s="4"/>
    </row>
    <row r="106" spans="2:16" ht="18" customHeight="1" x14ac:dyDescent="0.35">
      <c r="B106" s="259" t="s">
        <v>89</v>
      </c>
      <c r="C106" s="260">
        <f t="shared" ca="1" si="26"/>
        <v>4.0315304465493291</v>
      </c>
      <c r="D106" s="260">
        <f t="shared" ca="1" si="36"/>
        <v>0.100788261163733</v>
      </c>
      <c r="E106" s="260">
        <f t="shared" ca="1" si="34"/>
        <v>3.9307421853855962</v>
      </c>
      <c r="F106" s="260">
        <f t="shared" ca="1" si="35"/>
        <v>2.8199715571436194E-2</v>
      </c>
      <c r="G106" s="4"/>
      <c r="H106" s="4"/>
      <c r="I106" s="4"/>
      <c r="J106" s="4"/>
      <c r="K106" s="4"/>
      <c r="L106" s="4"/>
      <c r="M106" s="4"/>
      <c r="N106" s="4"/>
      <c r="O106" s="4"/>
      <c r="P106" s="4"/>
    </row>
    <row r="107" spans="2:16" ht="18" customHeight="1" x14ac:dyDescent="0.35">
      <c r="B107" s="259" t="s">
        <v>90</v>
      </c>
      <c r="C107" s="260">
        <f t="shared" ca="1" si="26"/>
        <v>3.9307421853855962</v>
      </c>
      <c r="D107" s="260">
        <f t="shared" ca="1" si="36"/>
        <v>0.100788261163733</v>
      </c>
      <c r="E107" s="260">
        <f t="shared" ca="1" si="34"/>
        <v>3.8299539242218632</v>
      </c>
      <c r="F107" s="260">
        <f t="shared" ca="1" si="35"/>
        <v>2.7485798721526417E-2</v>
      </c>
      <c r="G107" s="4"/>
      <c r="H107" s="4"/>
      <c r="I107" s="4"/>
      <c r="J107" s="4"/>
      <c r="K107" s="4"/>
      <c r="L107" s="4"/>
      <c r="M107" s="4"/>
      <c r="N107" s="4"/>
      <c r="O107" s="4"/>
      <c r="P107" s="4"/>
    </row>
    <row r="108" spans="2:16" ht="18" customHeight="1" x14ac:dyDescent="0.35">
      <c r="B108" s="259" t="s">
        <v>91</v>
      </c>
      <c r="C108" s="260">
        <f t="shared" ca="1" si="26"/>
        <v>3.8299539242218632</v>
      </c>
      <c r="D108" s="260">
        <f t="shared" ca="1" si="36"/>
        <v>0.100788261163733</v>
      </c>
      <c r="E108" s="260">
        <f t="shared" ca="1" si="34"/>
        <v>3.7291656630581302</v>
      </c>
      <c r="F108" s="260">
        <f t="shared" ca="1" si="35"/>
        <v>2.6771881871616648E-2</v>
      </c>
      <c r="G108" s="4"/>
      <c r="H108" s="4"/>
      <c r="I108" s="4"/>
      <c r="J108" s="4"/>
      <c r="K108" s="4"/>
      <c r="L108" s="4"/>
      <c r="M108" s="4"/>
      <c r="N108" s="4"/>
      <c r="O108" s="4"/>
      <c r="P108" s="4"/>
    </row>
    <row r="109" spans="2:16" ht="18" customHeight="1" x14ac:dyDescent="0.35">
      <c r="B109" s="259" t="s">
        <v>92</v>
      </c>
      <c r="C109" s="260">
        <f t="shared" ca="1" si="26"/>
        <v>3.7291656630581302</v>
      </c>
      <c r="D109" s="260">
        <f t="shared" ca="1" si="36"/>
        <v>0.100788261163733</v>
      </c>
      <c r="E109" s="260">
        <f t="shared" ca="1" si="34"/>
        <v>3.6283774018943973</v>
      </c>
      <c r="F109" s="260">
        <f t="shared" ca="1" si="35"/>
        <v>2.6057965021706871E-2</v>
      </c>
      <c r="G109" s="4"/>
      <c r="H109" s="4"/>
      <c r="I109" s="4"/>
      <c r="J109" s="4"/>
      <c r="K109" s="4"/>
      <c r="L109" s="4"/>
      <c r="M109" s="4"/>
      <c r="N109" s="4"/>
      <c r="O109" s="4"/>
      <c r="P109" s="4"/>
    </row>
    <row r="110" spans="2:16" ht="18" customHeight="1" x14ac:dyDescent="0.35">
      <c r="B110" s="259" t="s">
        <v>93</v>
      </c>
      <c r="C110" s="260">
        <f t="shared" ca="1" si="26"/>
        <v>3.6283774018943973</v>
      </c>
      <c r="D110" s="260">
        <f t="shared" ca="1" si="36"/>
        <v>0.100788261163733</v>
      </c>
      <c r="E110" s="260">
        <f t="shared" ca="1" si="34"/>
        <v>3.5275891407306643</v>
      </c>
      <c r="F110" s="260">
        <f t="shared" ca="1" si="35"/>
        <v>2.5344048171797095E-2</v>
      </c>
      <c r="G110" s="4"/>
      <c r="H110" s="4"/>
      <c r="I110" s="4"/>
      <c r="J110" s="4"/>
      <c r="K110" s="4"/>
      <c r="L110" s="4"/>
      <c r="M110" s="4"/>
      <c r="N110" s="4"/>
      <c r="O110" s="4"/>
      <c r="P110" s="4"/>
    </row>
    <row r="111" spans="2:16" ht="18" customHeight="1" x14ac:dyDescent="0.35">
      <c r="B111" s="259" t="s">
        <v>94</v>
      </c>
      <c r="C111" s="260">
        <f t="shared" ca="1" si="26"/>
        <v>3.5275891407306643</v>
      </c>
      <c r="D111" s="260">
        <f t="shared" ca="1" si="36"/>
        <v>0.100788261163733</v>
      </c>
      <c r="E111" s="260">
        <f t="shared" ca="1" si="34"/>
        <v>3.4268008795669314</v>
      </c>
      <c r="F111" s="260">
        <f t="shared" ca="1" si="35"/>
        <v>2.4630131321887322E-2</v>
      </c>
      <c r="G111" s="4"/>
      <c r="H111" s="4"/>
      <c r="I111" s="4"/>
      <c r="J111" s="4"/>
      <c r="K111" s="4"/>
      <c r="L111" s="4"/>
      <c r="M111" s="4"/>
      <c r="N111" s="4"/>
      <c r="O111" s="4"/>
      <c r="P111" s="4"/>
    </row>
    <row r="112" spans="2:16" ht="18" customHeight="1" x14ac:dyDescent="0.35">
      <c r="B112" s="259" t="s">
        <v>95</v>
      </c>
      <c r="C112" s="260">
        <f t="shared" ca="1" si="26"/>
        <v>3.4268008795669314</v>
      </c>
      <c r="D112" s="260">
        <f t="shared" ca="1" si="36"/>
        <v>0.100788261163733</v>
      </c>
      <c r="E112" s="260">
        <f t="shared" ca="1" si="34"/>
        <v>3.3260126184031984</v>
      </c>
      <c r="F112" s="260">
        <f t="shared" ca="1" si="35"/>
        <v>2.3916214471977545E-2</v>
      </c>
      <c r="G112" s="4"/>
      <c r="H112" s="4"/>
      <c r="I112" s="4"/>
      <c r="J112" s="4"/>
      <c r="K112" s="4"/>
      <c r="L112" s="4"/>
      <c r="M112" s="4"/>
      <c r="N112" s="4"/>
      <c r="O112" s="4"/>
      <c r="P112" s="4"/>
    </row>
    <row r="113" spans="2:16" ht="18" customHeight="1" x14ac:dyDescent="0.35">
      <c r="B113" s="259" t="s">
        <v>96</v>
      </c>
      <c r="C113" s="260">
        <f t="shared" ca="1" si="26"/>
        <v>3.3260126184031984</v>
      </c>
      <c r="D113" s="260">
        <f t="shared" ca="1" si="36"/>
        <v>0.100788261163733</v>
      </c>
      <c r="E113" s="260">
        <f t="shared" ca="1" si="34"/>
        <v>3.2252243572394654</v>
      </c>
      <c r="F113" s="260">
        <f t="shared" ca="1" si="35"/>
        <v>2.3202297622067769E-2</v>
      </c>
      <c r="G113" s="4"/>
      <c r="H113" s="4"/>
      <c r="I113" s="4"/>
      <c r="J113" s="4"/>
      <c r="K113" s="4"/>
      <c r="L113" s="4"/>
      <c r="M113" s="4"/>
      <c r="N113" s="4"/>
      <c r="O113" s="4"/>
      <c r="P113" s="4"/>
    </row>
    <row r="114" spans="2:16" ht="18" customHeight="1" x14ac:dyDescent="0.35">
      <c r="B114" s="265" t="s">
        <v>105</v>
      </c>
      <c r="C114" s="266"/>
      <c r="D114" s="265"/>
      <c r="E114" s="266"/>
      <c r="F114" s="266"/>
      <c r="G114" s="4"/>
      <c r="H114" s="4"/>
      <c r="I114" s="91">
        <v>0.2</v>
      </c>
      <c r="J114" s="4"/>
      <c r="K114" s="4"/>
      <c r="L114" s="4"/>
      <c r="M114" s="4"/>
      <c r="N114" s="4"/>
      <c r="O114" s="4"/>
      <c r="P114" s="4"/>
    </row>
    <row r="115" spans="2:16" ht="18" customHeight="1" x14ac:dyDescent="0.35">
      <c r="B115" s="267" t="s">
        <v>85</v>
      </c>
      <c r="C115" s="268">
        <f ca="1">E113</f>
        <v>3.2252243572394654</v>
      </c>
      <c r="D115" s="268">
        <f ca="1">$I$114*$C$20/12</f>
        <v>0.13438434821831069</v>
      </c>
      <c r="E115" s="268">
        <f t="shared" ref="E115:E126" ca="1" si="37">C115-D115</f>
        <v>3.0908400090211545</v>
      </c>
      <c r="F115" s="268">
        <f t="shared" ref="F115:F126" ca="1" si="38">AVERAGE(C115,E115)*$C$21/12</f>
        <v>2.2369394630506367E-2</v>
      </c>
      <c r="G115" s="4"/>
      <c r="H115" s="4"/>
      <c r="I115" s="4"/>
      <c r="J115" s="4"/>
      <c r="K115" s="4"/>
      <c r="L115" s="4"/>
      <c r="M115" s="4"/>
      <c r="N115" s="4"/>
      <c r="O115" s="4"/>
      <c r="P115" s="4"/>
    </row>
    <row r="116" spans="2:16" ht="18" customHeight="1" x14ac:dyDescent="0.35">
      <c r="B116" s="267" t="s">
        <v>86</v>
      </c>
      <c r="C116" s="268">
        <f t="shared" ref="C116:C126" ca="1" si="39">E115</f>
        <v>3.0908400090211545</v>
      </c>
      <c r="D116" s="268">
        <f t="shared" ref="D116:D126" ca="1" si="40">$I$114*$C$20/12</f>
        <v>0.13438434821831069</v>
      </c>
      <c r="E116" s="268">
        <f t="shared" ca="1" si="37"/>
        <v>2.9564556608028436</v>
      </c>
      <c r="F116" s="268">
        <f t="shared" ca="1" si="38"/>
        <v>2.1417505497293331E-2</v>
      </c>
      <c r="G116" s="4"/>
      <c r="H116" s="4"/>
      <c r="I116" s="4"/>
      <c r="J116" s="4"/>
      <c r="K116" s="4"/>
      <c r="L116" s="4"/>
      <c r="M116" s="4"/>
      <c r="N116" s="4"/>
      <c r="O116" s="4"/>
      <c r="P116" s="4"/>
    </row>
    <row r="117" spans="2:16" ht="18" customHeight="1" x14ac:dyDescent="0.35">
      <c r="B117" s="267" t="s">
        <v>87</v>
      </c>
      <c r="C117" s="268">
        <f t="shared" ca="1" si="39"/>
        <v>2.9564556608028436</v>
      </c>
      <c r="D117" s="268">
        <f t="shared" ca="1" si="40"/>
        <v>0.13438434821831069</v>
      </c>
      <c r="E117" s="268">
        <f t="shared" ca="1" si="37"/>
        <v>2.8220713125845327</v>
      </c>
      <c r="F117" s="268">
        <f t="shared" ca="1" si="38"/>
        <v>2.0465616364080293E-2</v>
      </c>
      <c r="G117" s="4"/>
      <c r="H117" s="4"/>
      <c r="I117" s="4"/>
      <c r="J117" s="4"/>
      <c r="K117" s="4"/>
      <c r="L117" s="4"/>
      <c r="M117" s="4"/>
      <c r="N117" s="4"/>
      <c r="O117" s="4"/>
      <c r="P117" s="4"/>
    </row>
    <row r="118" spans="2:16" ht="18" customHeight="1" x14ac:dyDescent="0.35">
      <c r="B118" s="267" t="s">
        <v>88</v>
      </c>
      <c r="C118" s="268">
        <f t="shared" ca="1" si="39"/>
        <v>2.8220713125845327</v>
      </c>
      <c r="D118" s="268">
        <f t="shared" ca="1" si="40"/>
        <v>0.13438434821831069</v>
      </c>
      <c r="E118" s="268">
        <f t="shared" ca="1" si="37"/>
        <v>2.6876869643662218</v>
      </c>
      <c r="F118" s="268">
        <f t="shared" ca="1" si="38"/>
        <v>1.9513727230867257E-2</v>
      </c>
      <c r="G118" s="4"/>
      <c r="H118" s="4"/>
      <c r="I118" s="4"/>
      <c r="J118" s="4"/>
      <c r="K118" s="4"/>
      <c r="L118" s="4"/>
      <c r="M118" s="4"/>
      <c r="N118" s="4"/>
      <c r="O118" s="4"/>
      <c r="P118" s="4"/>
    </row>
    <row r="119" spans="2:16" ht="18" customHeight="1" x14ac:dyDescent="0.35">
      <c r="B119" s="267" t="s">
        <v>89</v>
      </c>
      <c r="C119" s="268">
        <f t="shared" ca="1" si="39"/>
        <v>2.6876869643662218</v>
      </c>
      <c r="D119" s="268">
        <f t="shared" ca="1" si="40"/>
        <v>0.13438434821831069</v>
      </c>
      <c r="E119" s="268">
        <f t="shared" ca="1" si="37"/>
        <v>2.5533026161479109</v>
      </c>
      <c r="F119" s="268">
        <f t="shared" ca="1" si="38"/>
        <v>1.8561838097654222E-2</v>
      </c>
      <c r="G119" s="4"/>
      <c r="H119" s="4"/>
      <c r="I119" s="4"/>
      <c r="J119" s="4"/>
      <c r="K119" s="4"/>
      <c r="L119" s="4"/>
      <c r="M119" s="4"/>
      <c r="N119" s="4"/>
      <c r="O119" s="4"/>
      <c r="P119" s="4"/>
    </row>
    <row r="120" spans="2:16" ht="18" customHeight="1" x14ac:dyDescent="0.35">
      <c r="B120" s="267" t="s">
        <v>90</v>
      </c>
      <c r="C120" s="268">
        <f t="shared" ca="1" si="39"/>
        <v>2.5533026161479109</v>
      </c>
      <c r="D120" s="268">
        <f t="shared" ca="1" si="40"/>
        <v>0.13438434821831069</v>
      </c>
      <c r="E120" s="268">
        <f t="shared" ca="1" si="37"/>
        <v>2.4189182679296</v>
      </c>
      <c r="F120" s="268">
        <f t="shared" ca="1" si="38"/>
        <v>1.7609948964441183E-2</v>
      </c>
      <c r="G120" s="4"/>
      <c r="H120" s="4"/>
      <c r="I120" s="4"/>
      <c r="J120" s="4"/>
      <c r="K120" s="4"/>
      <c r="L120" s="4"/>
      <c r="M120" s="4"/>
      <c r="N120" s="4"/>
      <c r="O120" s="4"/>
      <c r="P120" s="4"/>
    </row>
    <row r="121" spans="2:16" ht="18" customHeight="1" x14ac:dyDescent="0.35">
      <c r="B121" s="267" t="s">
        <v>91</v>
      </c>
      <c r="C121" s="268">
        <f t="shared" ca="1" si="39"/>
        <v>2.4189182679296</v>
      </c>
      <c r="D121" s="268">
        <f t="shared" ca="1" si="40"/>
        <v>0.13438434821831069</v>
      </c>
      <c r="E121" s="268">
        <f t="shared" ca="1" si="37"/>
        <v>2.2845339197112891</v>
      </c>
      <c r="F121" s="268">
        <f t="shared" ca="1" si="38"/>
        <v>1.6658059831228148E-2</v>
      </c>
      <c r="G121" s="4"/>
      <c r="H121" s="4"/>
      <c r="I121" s="4"/>
      <c r="J121" s="4"/>
      <c r="K121" s="4"/>
      <c r="L121" s="4"/>
      <c r="M121" s="4"/>
      <c r="N121" s="4"/>
      <c r="O121" s="4"/>
      <c r="P121" s="4"/>
    </row>
    <row r="122" spans="2:16" ht="18" customHeight="1" x14ac:dyDescent="0.35">
      <c r="B122" s="267" t="s">
        <v>92</v>
      </c>
      <c r="C122" s="268">
        <f t="shared" ca="1" si="39"/>
        <v>2.2845339197112891</v>
      </c>
      <c r="D122" s="268">
        <f t="shared" ca="1" si="40"/>
        <v>0.13438434821831069</v>
      </c>
      <c r="E122" s="268">
        <f t="shared" ca="1" si="37"/>
        <v>2.1501495714929781</v>
      </c>
      <c r="F122" s="268">
        <f t="shared" ca="1" si="38"/>
        <v>1.5706170698015113E-2</v>
      </c>
      <c r="G122" s="4"/>
      <c r="H122" s="4"/>
      <c r="I122" s="4"/>
      <c r="J122" s="4"/>
      <c r="K122" s="4"/>
      <c r="L122" s="4"/>
      <c r="M122" s="4"/>
      <c r="N122" s="4"/>
      <c r="O122" s="4"/>
      <c r="P122" s="4"/>
    </row>
    <row r="123" spans="2:16" ht="18" customHeight="1" x14ac:dyDescent="0.35">
      <c r="B123" s="267" t="s">
        <v>93</v>
      </c>
      <c r="C123" s="268">
        <f t="shared" ca="1" si="39"/>
        <v>2.1501495714929781</v>
      </c>
      <c r="D123" s="268">
        <f t="shared" ca="1" si="40"/>
        <v>0.13438434821831069</v>
      </c>
      <c r="E123" s="268">
        <f t="shared" ca="1" si="37"/>
        <v>2.0157652232746672</v>
      </c>
      <c r="F123" s="268">
        <f t="shared" ca="1" si="38"/>
        <v>1.4754281564802079E-2</v>
      </c>
      <c r="G123" s="4"/>
      <c r="H123" s="4"/>
      <c r="I123" s="4"/>
      <c r="J123" s="4"/>
      <c r="K123" s="4"/>
      <c r="L123" s="4"/>
      <c r="M123" s="4"/>
      <c r="N123" s="4"/>
      <c r="O123" s="4"/>
      <c r="P123" s="4"/>
    </row>
    <row r="124" spans="2:16" ht="18" customHeight="1" x14ac:dyDescent="0.35">
      <c r="B124" s="267" t="s">
        <v>94</v>
      </c>
      <c r="C124" s="268">
        <f t="shared" ca="1" si="39"/>
        <v>2.0157652232746672</v>
      </c>
      <c r="D124" s="268">
        <f t="shared" ca="1" si="40"/>
        <v>0.13438434821831069</v>
      </c>
      <c r="E124" s="268">
        <f t="shared" ca="1" si="37"/>
        <v>1.8813808750563565</v>
      </c>
      <c r="F124" s="268">
        <f t="shared" ca="1" si="38"/>
        <v>1.3802392431589044E-2</v>
      </c>
      <c r="G124" s="4"/>
      <c r="H124" s="4"/>
      <c r="I124" s="4"/>
      <c r="J124" s="4"/>
      <c r="K124" s="4"/>
      <c r="L124" s="4"/>
      <c r="M124" s="4"/>
      <c r="N124" s="4"/>
      <c r="O124" s="4"/>
      <c r="P124" s="4"/>
    </row>
    <row r="125" spans="2:16" ht="18" customHeight="1" x14ac:dyDescent="0.35">
      <c r="B125" s="267" t="s">
        <v>95</v>
      </c>
      <c r="C125" s="268">
        <f t="shared" ca="1" si="39"/>
        <v>1.8813808750563565</v>
      </c>
      <c r="D125" s="268">
        <f t="shared" ca="1" si="40"/>
        <v>0.13438434821831069</v>
      </c>
      <c r="E125" s="268">
        <f t="shared" ca="1" si="37"/>
        <v>1.7469965268380458</v>
      </c>
      <c r="F125" s="268">
        <f t="shared" ca="1" si="38"/>
        <v>1.2850503298376011E-2</v>
      </c>
      <c r="G125" s="4"/>
      <c r="H125" s="4"/>
      <c r="I125" s="4"/>
      <c r="J125" s="4"/>
      <c r="K125" s="4"/>
      <c r="L125" s="4"/>
      <c r="M125" s="4"/>
      <c r="N125" s="4"/>
      <c r="O125" s="4"/>
      <c r="P125" s="4"/>
    </row>
    <row r="126" spans="2:16" ht="18" customHeight="1" x14ac:dyDescent="0.35">
      <c r="B126" s="267" t="s">
        <v>96</v>
      </c>
      <c r="C126" s="268">
        <f t="shared" ca="1" si="39"/>
        <v>1.7469965268380458</v>
      </c>
      <c r="D126" s="268">
        <f t="shared" ca="1" si="40"/>
        <v>0.13438434821831069</v>
      </c>
      <c r="E126" s="268">
        <f t="shared" ca="1" si="37"/>
        <v>1.6126121786197352</v>
      </c>
      <c r="F126" s="268">
        <f t="shared" ca="1" si="38"/>
        <v>1.1898614165162975E-2</v>
      </c>
      <c r="G126" s="4"/>
      <c r="H126" s="4"/>
      <c r="I126" s="4"/>
      <c r="J126" s="4"/>
      <c r="K126" s="4"/>
      <c r="L126" s="4"/>
      <c r="M126" s="4"/>
      <c r="N126" s="4"/>
      <c r="O126" s="4"/>
      <c r="P126" s="4"/>
    </row>
    <row r="127" spans="2:16" ht="18" customHeight="1" x14ac:dyDescent="0.35">
      <c r="B127" s="261" t="s">
        <v>445</v>
      </c>
      <c r="C127" s="262"/>
      <c r="D127" s="261"/>
      <c r="E127" s="262"/>
      <c r="F127" s="262"/>
      <c r="G127" s="4"/>
      <c r="H127" s="4"/>
      <c r="I127" s="91">
        <v>0.2</v>
      </c>
      <c r="J127" s="4"/>
      <c r="K127" s="4"/>
      <c r="L127" s="4"/>
      <c r="M127" s="4"/>
      <c r="N127" s="4"/>
      <c r="O127" s="4"/>
      <c r="P127" s="4"/>
    </row>
    <row r="128" spans="2:16" ht="18" customHeight="1" x14ac:dyDescent="0.35">
      <c r="B128" s="263" t="s">
        <v>85</v>
      </c>
      <c r="C128" s="264">
        <f ca="1">E126</f>
        <v>1.6126121786197352</v>
      </c>
      <c r="D128" s="264">
        <f ca="1">$I$127*$C$20/12</f>
        <v>0.13438434821831069</v>
      </c>
      <c r="E128" s="264">
        <f t="shared" ref="E128:E139" ca="1" si="41">C128-D128</f>
        <v>1.4782278304014245</v>
      </c>
      <c r="F128" s="264">
        <f t="shared" ref="F128:F139" ca="1" si="42">AVERAGE(C128,E128)*$C$21/12</f>
        <v>1.0946725031949942E-2</v>
      </c>
      <c r="G128" s="4"/>
      <c r="H128" s="4"/>
      <c r="I128" s="4"/>
      <c r="J128" s="4"/>
      <c r="K128" s="4"/>
      <c r="L128" s="4"/>
      <c r="M128" s="4"/>
      <c r="N128" s="4"/>
      <c r="O128" s="4"/>
      <c r="P128" s="4"/>
    </row>
    <row r="129" spans="2:16" ht="18" customHeight="1" x14ac:dyDescent="0.35">
      <c r="B129" s="263" t="s">
        <v>86</v>
      </c>
      <c r="C129" s="264">
        <f t="shared" ref="C129:C139" ca="1" si="43">E128</f>
        <v>1.4782278304014245</v>
      </c>
      <c r="D129" s="264">
        <f t="shared" ref="D129:D139" ca="1" si="44">$I$127*$C$20/12</f>
        <v>0.13438434821831069</v>
      </c>
      <c r="E129" s="264">
        <f t="shared" ca="1" si="41"/>
        <v>1.3438434821831138</v>
      </c>
      <c r="F129" s="264">
        <f t="shared" ca="1" si="42"/>
        <v>9.9948358987369066E-3</v>
      </c>
      <c r="G129" s="4"/>
      <c r="H129" s="4"/>
      <c r="I129" s="4"/>
      <c r="J129" s="4"/>
      <c r="K129" s="4"/>
      <c r="L129" s="4"/>
      <c r="M129" s="4"/>
      <c r="N129" s="4"/>
      <c r="O129" s="4"/>
      <c r="P129" s="4"/>
    </row>
    <row r="130" spans="2:16" ht="18" customHeight="1" x14ac:dyDescent="0.35">
      <c r="B130" s="263" t="s">
        <v>87</v>
      </c>
      <c r="C130" s="264">
        <f t="shared" ca="1" si="43"/>
        <v>1.3438434821831138</v>
      </c>
      <c r="D130" s="264">
        <f t="shared" ca="1" si="44"/>
        <v>0.13438434821831069</v>
      </c>
      <c r="E130" s="264">
        <f t="shared" ca="1" si="41"/>
        <v>1.2094591339648031</v>
      </c>
      <c r="F130" s="264">
        <f t="shared" ca="1" si="42"/>
        <v>9.0429467655238748E-3</v>
      </c>
      <c r="G130" s="4"/>
      <c r="H130" s="4"/>
      <c r="I130" s="4"/>
      <c r="J130" s="4"/>
      <c r="K130" s="4"/>
      <c r="L130" s="4"/>
      <c r="M130" s="4"/>
      <c r="N130" s="4"/>
      <c r="O130" s="4"/>
      <c r="P130" s="4"/>
    </row>
    <row r="131" spans="2:16" ht="18" customHeight="1" x14ac:dyDescent="0.35">
      <c r="B131" s="263" t="s">
        <v>88</v>
      </c>
      <c r="C131" s="264">
        <f t="shared" ca="1" si="43"/>
        <v>1.2094591339648031</v>
      </c>
      <c r="D131" s="264">
        <f t="shared" ca="1" si="44"/>
        <v>0.13438434821831069</v>
      </c>
      <c r="E131" s="264">
        <f t="shared" ca="1" si="41"/>
        <v>1.0750747857464924</v>
      </c>
      <c r="F131" s="264">
        <f t="shared" ca="1" si="42"/>
        <v>8.0910576323108378E-3</v>
      </c>
      <c r="G131" s="4"/>
      <c r="H131" s="4"/>
      <c r="I131" s="4"/>
      <c r="J131" s="4"/>
      <c r="K131" s="4"/>
      <c r="L131" s="4"/>
      <c r="M131" s="4"/>
      <c r="N131" s="4"/>
      <c r="O131" s="4"/>
      <c r="P131" s="4"/>
    </row>
    <row r="132" spans="2:16" ht="18" customHeight="1" x14ac:dyDescent="0.35">
      <c r="B132" s="263" t="s">
        <v>89</v>
      </c>
      <c r="C132" s="264">
        <f t="shared" ca="1" si="43"/>
        <v>1.0750747857464924</v>
      </c>
      <c r="D132" s="264">
        <f t="shared" ca="1" si="44"/>
        <v>0.13438434821831069</v>
      </c>
      <c r="E132" s="264">
        <f t="shared" ca="1" si="41"/>
        <v>0.94069043752818171</v>
      </c>
      <c r="F132" s="264">
        <f t="shared" ca="1" si="42"/>
        <v>7.1391684990978052E-3</v>
      </c>
      <c r="G132" s="4"/>
      <c r="H132" s="4"/>
      <c r="I132" s="4"/>
      <c r="J132" s="4"/>
      <c r="K132" s="4"/>
      <c r="L132" s="4"/>
      <c r="M132" s="4"/>
      <c r="N132" s="4"/>
      <c r="O132" s="4"/>
      <c r="P132" s="4"/>
    </row>
    <row r="133" spans="2:16" ht="18" customHeight="1" x14ac:dyDescent="0.35">
      <c r="B133" s="263" t="s">
        <v>90</v>
      </c>
      <c r="C133" s="264">
        <f t="shared" ca="1" si="43"/>
        <v>0.94069043752818171</v>
      </c>
      <c r="D133" s="264">
        <f t="shared" ca="1" si="44"/>
        <v>0.13438434821831069</v>
      </c>
      <c r="E133" s="264">
        <f t="shared" ca="1" si="41"/>
        <v>0.80630608930987102</v>
      </c>
      <c r="F133" s="264">
        <f t="shared" ca="1" si="42"/>
        <v>6.1872793658847708E-3</v>
      </c>
      <c r="G133" s="4"/>
      <c r="H133" s="4"/>
      <c r="I133" s="4"/>
      <c r="J133" s="4"/>
      <c r="K133" s="4"/>
      <c r="L133" s="4"/>
      <c r="M133" s="4"/>
      <c r="N133" s="4"/>
      <c r="O133" s="4"/>
      <c r="P133" s="4"/>
    </row>
    <row r="134" spans="2:16" ht="18" customHeight="1" x14ac:dyDescent="0.35">
      <c r="B134" s="263" t="s">
        <v>91</v>
      </c>
      <c r="C134" s="264">
        <f t="shared" ca="1" si="43"/>
        <v>0.80630608930987102</v>
      </c>
      <c r="D134" s="264">
        <f t="shared" ca="1" si="44"/>
        <v>0.13438434821831069</v>
      </c>
      <c r="E134" s="264">
        <f t="shared" ca="1" si="41"/>
        <v>0.67192174109156033</v>
      </c>
      <c r="F134" s="264">
        <f t="shared" ca="1" si="42"/>
        <v>5.2353902326717364E-3</v>
      </c>
      <c r="G134" s="4"/>
      <c r="H134" s="4"/>
      <c r="I134" s="4"/>
      <c r="J134" s="4"/>
      <c r="K134" s="4"/>
      <c r="L134" s="4"/>
      <c r="M134" s="4"/>
      <c r="N134" s="4"/>
      <c r="O134" s="4"/>
      <c r="P134" s="4"/>
    </row>
    <row r="135" spans="2:16" ht="18" customHeight="1" x14ac:dyDescent="0.35">
      <c r="B135" s="263" t="s">
        <v>92</v>
      </c>
      <c r="C135" s="264">
        <f t="shared" ca="1" si="43"/>
        <v>0.67192174109156033</v>
      </c>
      <c r="D135" s="264">
        <f t="shared" ca="1" si="44"/>
        <v>0.13438434821831069</v>
      </c>
      <c r="E135" s="264">
        <f t="shared" ca="1" si="41"/>
        <v>0.53753739287324964</v>
      </c>
      <c r="F135" s="264">
        <f t="shared" ca="1" si="42"/>
        <v>4.283501099458702E-3</v>
      </c>
      <c r="G135" s="4"/>
      <c r="H135" s="4"/>
      <c r="I135" s="4"/>
      <c r="J135" s="4"/>
      <c r="K135" s="4"/>
      <c r="L135" s="4"/>
      <c r="M135" s="4"/>
      <c r="N135" s="4"/>
      <c r="O135" s="4"/>
      <c r="P135" s="4"/>
    </row>
    <row r="136" spans="2:16" ht="18" customHeight="1" x14ac:dyDescent="0.35">
      <c r="B136" s="263" t="s">
        <v>93</v>
      </c>
      <c r="C136" s="264">
        <f t="shared" ca="1" si="43"/>
        <v>0.53753739287324964</v>
      </c>
      <c r="D136" s="264">
        <f t="shared" ca="1" si="44"/>
        <v>0.13438434821831069</v>
      </c>
      <c r="E136" s="264">
        <f t="shared" ca="1" si="41"/>
        <v>0.40315304465493895</v>
      </c>
      <c r="F136" s="264">
        <f t="shared" ca="1" si="42"/>
        <v>3.3316119662456681E-3</v>
      </c>
      <c r="G136" s="4"/>
      <c r="H136" s="4"/>
      <c r="I136" s="4"/>
      <c r="J136" s="4"/>
      <c r="K136" s="4"/>
      <c r="L136" s="4"/>
      <c r="M136" s="4"/>
      <c r="N136" s="4"/>
      <c r="O136" s="4"/>
      <c r="P136" s="4"/>
    </row>
    <row r="137" spans="2:16" ht="18" customHeight="1" x14ac:dyDescent="0.35">
      <c r="B137" s="263" t="s">
        <v>94</v>
      </c>
      <c r="C137" s="264">
        <f t="shared" ca="1" si="43"/>
        <v>0.40315304465493895</v>
      </c>
      <c r="D137" s="264">
        <f t="shared" ca="1" si="44"/>
        <v>0.13438434821831069</v>
      </c>
      <c r="E137" s="264">
        <f t="shared" ca="1" si="41"/>
        <v>0.26876869643662826</v>
      </c>
      <c r="F137" s="264">
        <f t="shared" ca="1" si="42"/>
        <v>2.3797228330326341E-3</v>
      </c>
      <c r="G137" s="4"/>
      <c r="H137" s="4"/>
      <c r="I137" s="4"/>
      <c r="J137" s="4"/>
      <c r="K137" s="4"/>
      <c r="L137" s="4"/>
      <c r="M137" s="4"/>
      <c r="N137" s="4"/>
      <c r="O137" s="4"/>
      <c r="P137" s="4"/>
    </row>
    <row r="138" spans="2:16" ht="18" customHeight="1" x14ac:dyDescent="0.35">
      <c r="B138" s="263" t="s">
        <v>95</v>
      </c>
      <c r="C138" s="264">
        <f t="shared" ca="1" si="43"/>
        <v>0.26876869643662826</v>
      </c>
      <c r="D138" s="264">
        <f t="shared" ca="1" si="44"/>
        <v>0.13438434821831069</v>
      </c>
      <c r="E138" s="264">
        <f t="shared" ca="1" si="41"/>
        <v>0.13438434821831757</v>
      </c>
      <c r="F138" s="264">
        <f t="shared" ca="1" si="42"/>
        <v>1.4278336998195999E-3</v>
      </c>
      <c r="G138" s="4"/>
      <c r="H138" s="4"/>
      <c r="I138" s="4"/>
      <c r="J138" s="4"/>
      <c r="K138" s="4"/>
      <c r="L138" s="4"/>
      <c r="M138" s="4"/>
      <c r="N138" s="4"/>
      <c r="O138" s="4"/>
      <c r="P138" s="4"/>
    </row>
    <row r="139" spans="2:16" ht="18" customHeight="1" x14ac:dyDescent="0.35">
      <c r="B139" s="263" t="s">
        <v>96</v>
      </c>
      <c r="C139" s="264">
        <f t="shared" ca="1" si="43"/>
        <v>0.13438434821831757</v>
      </c>
      <c r="D139" s="264">
        <f t="shared" ca="1" si="44"/>
        <v>0.13438434821831069</v>
      </c>
      <c r="E139" s="264">
        <f t="shared" ca="1" si="41"/>
        <v>6.8833827526759706E-15</v>
      </c>
      <c r="F139" s="264">
        <f t="shared" ca="1" si="42"/>
        <v>4.7594456660656582E-4</v>
      </c>
      <c r="G139" s="4"/>
      <c r="H139" s="4"/>
      <c r="I139" s="4"/>
      <c r="J139" s="4"/>
      <c r="K139" s="4"/>
      <c r="L139" s="4"/>
      <c r="M139" s="4"/>
      <c r="N139" s="4"/>
      <c r="O139" s="4"/>
      <c r="P139" s="4"/>
    </row>
    <row r="140" spans="2:16" ht="18" customHeight="1" x14ac:dyDescent="0.35">
      <c r="B140" s="85" t="s">
        <v>106</v>
      </c>
      <c r="C140" s="108"/>
      <c r="D140" s="109">
        <f ca="1">SUM(D24:D139)</f>
        <v>8.0630608930986476</v>
      </c>
      <c r="E140" s="109"/>
      <c r="F140" s="109">
        <f ca="1">SUM(F24:F139)</f>
        <v>3.5667285821492412</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election activeCell="I20" sqref="I20"/>
    </sheetView>
  </sheetViews>
  <sheetFormatPr defaultRowHeight="15" customHeight="1" x14ac:dyDescent="0.35"/>
  <cols>
    <col min="1" max="1" width="6.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365</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45" t="s">
        <v>467</v>
      </c>
      <c r="K13" s="345"/>
      <c r="L13" s="4"/>
      <c r="M13" s="4"/>
      <c r="N13" s="4"/>
      <c r="O13" s="4"/>
      <c r="P13" s="4"/>
    </row>
    <row r="14" spans="2:16" ht="30" x14ac:dyDescent="0.35">
      <c r="B14" s="3" t="s">
        <v>125</v>
      </c>
      <c r="C14" s="41"/>
      <c r="D14" s="41" t="s">
        <v>122</v>
      </c>
      <c r="E14" s="271" t="s">
        <v>476</v>
      </c>
      <c r="F14" s="271" t="s">
        <v>477</v>
      </c>
      <c r="G14" s="271" t="s">
        <v>475</v>
      </c>
      <c r="H14" s="118" t="s">
        <v>466</v>
      </c>
      <c r="I14" s="41" t="s">
        <v>123</v>
      </c>
      <c r="J14" s="41" t="s">
        <v>468</v>
      </c>
      <c r="K14" s="41" t="s">
        <v>398</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12"/>
        <v>1.0029999999999999</v>
      </c>
      <c r="G17" s="44">
        <f t="shared" si="13"/>
        <v>1.0029999999999999</v>
      </c>
      <c r="H17" s="44">
        <f ca="1">('TPC and MoF'!$D$15+'TPC and MoF'!$D$18+'TPC and MoF'!$D$17)*'Depreciation Schedule'!$D17/'Depreciation Schedule'!$D$20</f>
        <v>2.9066100320527071E-2</v>
      </c>
      <c r="I17" s="44">
        <f t="shared" ca="1" si="14"/>
        <v>1.0320661003205269</v>
      </c>
      <c r="J17" s="119">
        <v>9.5000000000000001E-2</v>
      </c>
      <c r="K17" s="119">
        <v>0.1</v>
      </c>
      <c r="L17" s="4"/>
      <c r="M17" s="4"/>
      <c r="N17" s="4"/>
      <c r="O17" s="4"/>
      <c r="P17" s="4"/>
    </row>
    <row r="18" spans="2:16" ht="18" customHeight="1" x14ac:dyDescent="0.35">
      <c r="B18" s="4" t="s">
        <v>60</v>
      </c>
      <c r="C18" s="44"/>
      <c r="D18" s="139">
        <f>'TPC and MoF'!D11</f>
        <v>7.65</v>
      </c>
      <c r="E18" s="44">
        <f t="shared" si="11"/>
        <v>1.377</v>
      </c>
      <c r="F18" s="44">
        <f t="shared" si="12"/>
        <v>9.027000000000001</v>
      </c>
      <c r="G18" s="44">
        <f t="shared" si="13"/>
        <v>7.65</v>
      </c>
      <c r="H18" s="44">
        <f ca="1">('TPC and MoF'!$D$15+'TPC and MoF'!$D$18+'TPC and MoF'!$D$17)*'Depreciation Schedule'!$D18/'Depreciation Schedule'!$D$20</f>
        <v>0.22169059566503702</v>
      </c>
      <c r="I18" s="44">
        <f t="shared" ca="1" si="14"/>
        <v>7.8716905956650374</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8.6530000000000005</v>
      </c>
      <c r="E20" s="115">
        <f t="shared" si="15"/>
        <v>1.377</v>
      </c>
      <c r="F20" s="115">
        <f t="shared" si="15"/>
        <v>10.030000000000001</v>
      </c>
      <c r="G20" s="115">
        <f t="shared" si="15"/>
        <v>8.6530000000000005</v>
      </c>
      <c r="H20" s="115">
        <f t="shared" ca="1" si="15"/>
        <v>0.2507566959855641</v>
      </c>
      <c r="I20" s="115">
        <f t="shared" ca="1" si="15"/>
        <v>8.9037566959855639</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469</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469</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470</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1.0320661003205269</v>
      </c>
      <c r="G30" s="44">
        <f ca="1">F32</f>
        <v>0.93401982079007684</v>
      </c>
      <c r="H30" s="44">
        <f t="shared" ref="H30:O30" ca="1" si="24">G32</f>
        <v>0.84528793781501954</v>
      </c>
      <c r="I30" s="44">
        <f t="shared" ca="1" si="24"/>
        <v>0.76498558372259273</v>
      </c>
      <c r="J30" s="44">
        <f t="shared" ca="1" si="24"/>
        <v>0.69231195326894646</v>
      </c>
      <c r="K30" s="44">
        <f t="shared" ca="1" si="24"/>
        <v>0.62654231770839652</v>
      </c>
      <c r="L30" s="44">
        <f t="shared" ca="1" si="24"/>
        <v>0.5670207975260988</v>
      </c>
      <c r="M30" s="44">
        <f t="shared" ca="1" si="24"/>
        <v>0.51315382176111946</v>
      </c>
      <c r="N30" s="44">
        <f t="shared" ca="1" si="24"/>
        <v>0.4644042086938131</v>
      </c>
      <c r="O30" s="44">
        <f t="shared" ca="1" si="24"/>
        <v>0.42028580886790085</v>
      </c>
      <c r="P30" s="4"/>
    </row>
    <row r="31" spans="2:16" ht="18" customHeight="1" x14ac:dyDescent="0.35">
      <c r="B31" s="122" t="s">
        <v>469</v>
      </c>
      <c r="C31" s="122"/>
      <c r="D31" s="122"/>
      <c r="E31" s="122"/>
      <c r="F31" s="123">
        <f ca="1">F30*$J$17</f>
        <v>9.8046279530450059E-2</v>
      </c>
      <c r="G31" s="123">
        <f t="shared" ref="G31:O31" ca="1" si="25">G30*$J$17</f>
        <v>8.8731882975057297E-2</v>
      </c>
      <c r="H31" s="123">
        <f t="shared" ca="1" si="25"/>
        <v>8.0302354092426864E-2</v>
      </c>
      <c r="I31" s="123">
        <f t="shared" ca="1" si="25"/>
        <v>7.2673630453646304E-2</v>
      </c>
      <c r="J31" s="123">
        <f t="shared" ca="1" si="25"/>
        <v>6.5769635560549919E-2</v>
      </c>
      <c r="K31" s="123">
        <f t="shared" ca="1" si="25"/>
        <v>5.9521520182297671E-2</v>
      </c>
      <c r="L31" s="123">
        <f t="shared" ca="1" si="25"/>
        <v>5.3866975764979383E-2</v>
      </c>
      <c r="M31" s="123">
        <f t="shared" ca="1" si="25"/>
        <v>4.8749613067306352E-2</v>
      </c>
      <c r="N31" s="123">
        <f t="shared" ca="1" si="25"/>
        <v>4.4118399825912244E-2</v>
      </c>
      <c r="O31" s="123">
        <f t="shared" ca="1" si="25"/>
        <v>3.9927151842450583E-2</v>
      </c>
      <c r="P31" s="4"/>
    </row>
    <row r="32" spans="2:16" ht="18" customHeight="1" x14ac:dyDescent="0.35">
      <c r="B32" s="4" t="s">
        <v>132</v>
      </c>
      <c r="C32" s="4"/>
      <c r="D32" s="4"/>
      <c r="E32" s="4"/>
      <c r="F32" s="44">
        <f ca="1">F30-F31</f>
        <v>0.93401982079007684</v>
      </c>
      <c r="G32" s="44">
        <f t="shared" ref="G32:O32" ca="1" si="26">G30-G31</f>
        <v>0.84528793781501954</v>
      </c>
      <c r="H32" s="44">
        <f t="shared" ca="1" si="26"/>
        <v>0.76498558372259273</v>
      </c>
      <c r="I32" s="44">
        <f t="shared" ca="1" si="26"/>
        <v>0.69231195326894646</v>
      </c>
      <c r="J32" s="44">
        <f t="shared" ca="1" si="26"/>
        <v>0.62654231770839652</v>
      </c>
      <c r="K32" s="44">
        <f t="shared" ca="1" si="26"/>
        <v>0.5670207975260988</v>
      </c>
      <c r="L32" s="44">
        <f t="shared" ca="1" si="26"/>
        <v>0.51315382176111946</v>
      </c>
      <c r="M32" s="44">
        <f t="shared" ca="1" si="26"/>
        <v>0.4644042086938131</v>
      </c>
      <c r="N32" s="44">
        <f t="shared" ca="1" si="26"/>
        <v>0.42028580886790085</v>
      </c>
      <c r="O32" s="44">
        <f t="shared" ca="1" si="26"/>
        <v>0.38035865702545024</v>
      </c>
      <c r="P32" s="4"/>
    </row>
    <row r="33" spans="2:16" ht="18" customHeight="1" x14ac:dyDescent="0.35">
      <c r="B33" s="4" t="s">
        <v>127</v>
      </c>
      <c r="C33" s="4"/>
      <c r="D33" s="4"/>
      <c r="E33" s="4"/>
      <c r="F33" s="44">
        <f ca="1">I18</f>
        <v>7.8716905956650374</v>
      </c>
      <c r="G33" s="44">
        <f ca="1">F35</f>
        <v>6.4469145978496654</v>
      </c>
      <c r="H33" s="44">
        <f t="shared" ref="H33:O33" ca="1" si="27">G35</f>
        <v>5.2800230556388756</v>
      </c>
      <c r="I33" s="44">
        <f t="shared" ca="1" si="27"/>
        <v>4.324338882568239</v>
      </c>
      <c r="J33" s="44">
        <f t="shared" ca="1" si="27"/>
        <v>3.5416335448233878</v>
      </c>
      <c r="K33" s="44">
        <f t="shared" ca="1" si="27"/>
        <v>2.9005978732103546</v>
      </c>
      <c r="L33" s="44">
        <f t="shared" ca="1" si="27"/>
        <v>2.3755896581592806</v>
      </c>
      <c r="M33" s="44">
        <f t="shared" ca="1" si="27"/>
        <v>1.9456079300324509</v>
      </c>
      <c r="N33" s="44">
        <f t="shared" ca="1" si="27"/>
        <v>1.5934528946965774</v>
      </c>
      <c r="O33" s="44">
        <f t="shared" ca="1" si="27"/>
        <v>1.3050379207564968</v>
      </c>
      <c r="P33" s="4"/>
    </row>
    <row r="34" spans="2:16" ht="18" customHeight="1" x14ac:dyDescent="0.35">
      <c r="B34" s="122" t="s">
        <v>469</v>
      </c>
      <c r="C34" s="122"/>
      <c r="D34" s="122"/>
      <c r="E34" s="122"/>
      <c r="F34" s="123">
        <f ca="1">F33*$J$18</f>
        <v>1.4247759978153718</v>
      </c>
      <c r="G34" s="123">
        <f t="shared" ref="G34:O34" ca="1" si="28">G33*$J$18</f>
        <v>1.1668915422107895</v>
      </c>
      <c r="H34" s="123">
        <f t="shared" ca="1" si="28"/>
        <v>0.95568417307063647</v>
      </c>
      <c r="I34" s="123">
        <f t="shared" ca="1" si="28"/>
        <v>0.78270533774485118</v>
      </c>
      <c r="J34" s="123">
        <f t="shared" ca="1" si="28"/>
        <v>0.64103567161303321</v>
      </c>
      <c r="K34" s="123">
        <f t="shared" ca="1" si="28"/>
        <v>0.5250082150510742</v>
      </c>
      <c r="L34" s="123">
        <f t="shared" ca="1" si="28"/>
        <v>0.42998172812682978</v>
      </c>
      <c r="M34" s="123">
        <f t="shared" ca="1" si="28"/>
        <v>0.35215503533587361</v>
      </c>
      <c r="N34" s="123">
        <f t="shared" ca="1" si="28"/>
        <v>0.28841497394008048</v>
      </c>
      <c r="O34" s="123">
        <f t="shared" ca="1" si="28"/>
        <v>0.23621186365692592</v>
      </c>
      <c r="P34" s="4"/>
    </row>
    <row r="35" spans="2:16" ht="18" customHeight="1" x14ac:dyDescent="0.35">
      <c r="B35" s="4" t="s">
        <v>471</v>
      </c>
      <c r="C35" s="4"/>
      <c r="D35" s="4"/>
      <c r="E35" s="4"/>
      <c r="F35" s="44">
        <f ca="1">F33-F34</f>
        <v>6.4469145978496654</v>
      </c>
      <c r="G35" s="44">
        <f t="shared" ref="G35:O35" ca="1" si="29">G33-G34</f>
        <v>5.2800230556388756</v>
      </c>
      <c r="H35" s="44">
        <f t="shared" ca="1" si="29"/>
        <v>4.324338882568239</v>
      </c>
      <c r="I35" s="44">
        <f t="shared" ca="1" si="29"/>
        <v>3.5416335448233878</v>
      </c>
      <c r="J35" s="44">
        <f t="shared" ca="1" si="29"/>
        <v>2.9005978732103546</v>
      </c>
      <c r="K35" s="44">
        <f t="shared" ca="1" si="29"/>
        <v>2.3755896581592806</v>
      </c>
      <c r="L35" s="44">
        <f t="shared" ca="1" si="29"/>
        <v>1.9456079300324509</v>
      </c>
      <c r="M35" s="44">
        <f t="shared" ca="1" si="29"/>
        <v>1.5934528946965774</v>
      </c>
      <c r="N35" s="44">
        <f t="shared" ca="1" si="29"/>
        <v>1.3050379207564968</v>
      </c>
      <c r="O35" s="44">
        <f t="shared" ca="1" si="29"/>
        <v>1.0688260570995709</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469</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472</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473</v>
      </c>
      <c r="C39" s="85"/>
      <c r="D39" s="85"/>
      <c r="E39" s="85"/>
      <c r="F39" s="109">
        <f ca="1">F25+F28+F31+F34+F37</f>
        <v>1.5228222773458218</v>
      </c>
      <c r="G39" s="109">
        <f t="shared" ref="G39:O39" ca="1" si="33">G25+G28+G31+G34+G37</f>
        <v>1.2556234251858469</v>
      </c>
      <c r="H39" s="109">
        <f t="shared" ca="1" si="33"/>
        <v>1.0359865271630633</v>
      </c>
      <c r="I39" s="109">
        <f t="shared" ca="1" si="33"/>
        <v>0.85537896819849746</v>
      </c>
      <c r="J39" s="109">
        <f t="shared" ca="1" si="33"/>
        <v>0.70680530717358314</v>
      </c>
      <c r="K39" s="109">
        <f t="shared" ca="1" si="33"/>
        <v>0.58452973523337182</v>
      </c>
      <c r="L39" s="109">
        <f t="shared" ca="1" si="33"/>
        <v>0.48384870389180917</v>
      </c>
      <c r="M39" s="109">
        <f t="shared" ca="1" si="33"/>
        <v>0.40090464840317996</v>
      </c>
      <c r="N39" s="109">
        <f t="shared" ca="1" si="33"/>
        <v>0.33253337376599273</v>
      </c>
      <c r="O39" s="109">
        <f t="shared" ca="1" si="33"/>
        <v>0.27613901549937653</v>
      </c>
      <c r="P39" s="4"/>
    </row>
    <row r="40" spans="2:16" ht="18" customHeight="1" x14ac:dyDescent="0.35">
      <c r="B40" s="3" t="s">
        <v>133</v>
      </c>
      <c r="C40" s="3"/>
      <c r="D40" s="3"/>
      <c r="E40" s="3"/>
      <c r="F40" s="252">
        <f ca="1">F26+F29+F32+F35+F38</f>
        <v>7.3809344186397423</v>
      </c>
      <c r="G40" s="252">
        <f t="shared" ref="G40:O40" ca="1" si="34">G26+G29+G32+G35+G38</f>
        <v>6.125310993453895</v>
      </c>
      <c r="H40" s="252">
        <f t="shared" ca="1" si="34"/>
        <v>5.0893244662908312</v>
      </c>
      <c r="I40" s="252">
        <f t="shared" ca="1" si="34"/>
        <v>4.2339454980923339</v>
      </c>
      <c r="J40" s="252">
        <f t="shared" ca="1" si="34"/>
        <v>3.5271401909187512</v>
      </c>
      <c r="K40" s="252">
        <f t="shared" ca="1" si="34"/>
        <v>2.9426104556853794</v>
      </c>
      <c r="L40" s="252">
        <f t="shared" ca="1" si="34"/>
        <v>2.4587617517935705</v>
      </c>
      <c r="M40" s="252">
        <f t="shared" ca="1" si="34"/>
        <v>2.0578571033903903</v>
      </c>
      <c r="N40" s="252">
        <f t="shared" ca="1" si="34"/>
        <v>1.7253237296243977</v>
      </c>
      <c r="O40" s="252">
        <f t="shared" ca="1" si="34"/>
        <v>1.4491847141250211</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474</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469</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469</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470</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1.0320661003205269</v>
      </c>
      <c r="G51" s="44">
        <f ca="1">F53</f>
        <v>0.92885949028847425</v>
      </c>
      <c r="H51" s="44">
        <f t="shared" ref="H51:O51" ca="1" si="50">G53</f>
        <v>0.83597354125962686</v>
      </c>
      <c r="I51" s="44">
        <f t="shared" ca="1" si="50"/>
        <v>0.75237618713366416</v>
      </c>
      <c r="J51" s="44">
        <f t="shared" ca="1" si="50"/>
        <v>0.67713856842029774</v>
      </c>
      <c r="K51" s="44">
        <f t="shared" ca="1" si="50"/>
        <v>0.60942471157826794</v>
      </c>
      <c r="L51" s="44">
        <f t="shared" ca="1" si="50"/>
        <v>0.54848224042044114</v>
      </c>
      <c r="M51" s="44">
        <f t="shared" ca="1" si="50"/>
        <v>0.49363401637839699</v>
      </c>
      <c r="N51" s="44">
        <f t="shared" ca="1" si="50"/>
        <v>0.44427061474055729</v>
      </c>
      <c r="O51" s="44">
        <f t="shared" ca="1" si="50"/>
        <v>0.39984355326650156</v>
      </c>
      <c r="P51" s="4"/>
    </row>
    <row r="52" spans="1:16" ht="18" customHeight="1" x14ac:dyDescent="0.35">
      <c r="B52" s="122" t="s">
        <v>469</v>
      </c>
      <c r="C52" s="122"/>
      <c r="D52" s="122"/>
      <c r="E52" s="122"/>
      <c r="F52" s="123">
        <f ca="1">F51*$K$17</f>
        <v>0.1032066100320527</v>
      </c>
      <c r="G52" s="123">
        <f t="shared" ref="G52:O52" ca="1" si="51">G51*$K$17</f>
        <v>9.2885949028847434E-2</v>
      </c>
      <c r="H52" s="123">
        <f t="shared" ca="1" si="51"/>
        <v>8.3597354125962697E-2</v>
      </c>
      <c r="I52" s="123">
        <f t="shared" ca="1" si="51"/>
        <v>7.5237618713366428E-2</v>
      </c>
      <c r="J52" s="123">
        <f t="shared" ca="1" si="51"/>
        <v>6.7713856842029782E-2</v>
      </c>
      <c r="K52" s="123">
        <f t="shared" ca="1" si="51"/>
        <v>6.0942471157826798E-2</v>
      </c>
      <c r="L52" s="123">
        <f t="shared" ca="1" si="51"/>
        <v>5.4848224042044119E-2</v>
      </c>
      <c r="M52" s="123">
        <f t="shared" ca="1" si="51"/>
        <v>4.9363401637839699E-2</v>
      </c>
      <c r="N52" s="123">
        <f t="shared" ca="1" si="51"/>
        <v>4.4427061474055729E-2</v>
      </c>
      <c r="O52" s="123">
        <f t="shared" ca="1" si="51"/>
        <v>3.9984355326650158E-2</v>
      </c>
      <c r="P52" s="4"/>
    </row>
    <row r="53" spans="1:16" ht="18" customHeight="1" x14ac:dyDescent="0.35">
      <c r="B53" s="4" t="s">
        <v>132</v>
      </c>
      <c r="C53" s="4"/>
      <c r="D53" s="4"/>
      <c r="E53" s="4"/>
      <c r="F53" s="44">
        <f ca="1">F51-F52</f>
        <v>0.92885949028847425</v>
      </c>
      <c r="G53" s="44">
        <f t="shared" ref="G53" ca="1" si="52">G51-G52</f>
        <v>0.83597354125962686</v>
      </c>
      <c r="H53" s="44">
        <f t="shared" ref="H53" ca="1" si="53">H51-H52</f>
        <v>0.75237618713366416</v>
      </c>
      <c r="I53" s="44">
        <f t="shared" ref="I53" ca="1" si="54">I51-I52</f>
        <v>0.67713856842029774</v>
      </c>
      <c r="J53" s="44">
        <f t="shared" ref="J53" ca="1" si="55">J51-J52</f>
        <v>0.60942471157826794</v>
      </c>
      <c r="K53" s="44">
        <f t="shared" ref="K53" ca="1" si="56">K51-K52</f>
        <v>0.54848224042044114</v>
      </c>
      <c r="L53" s="44">
        <f t="shared" ref="L53" ca="1" si="57">L51-L52</f>
        <v>0.49363401637839699</v>
      </c>
      <c r="M53" s="44">
        <f t="shared" ref="M53" ca="1" si="58">M51-M52</f>
        <v>0.44427061474055729</v>
      </c>
      <c r="N53" s="44">
        <f t="shared" ref="N53" ca="1" si="59">N51-N52</f>
        <v>0.39984355326650156</v>
      </c>
      <c r="O53" s="44">
        <f t="shared" ref="O53" ca="1" si="60">O51-O52</f>
        <v>0.35985919793985138</v>
      </c>
      <c r="P53" s="4"/>
    </row>
    <row r="54" spans="1:16" ht="18" customHeight="1" x14ac:dyDescent="0.35">
      <c r="B54" s="4" t="s">
        <v>127</v>
      </c>
      <c r="C54" s="4"/>
      <c r="D54" s="4"/>
      <c r="E54" s="4"/>
      <c r="F54" s="44">
        <f ca="1">I18</f>
        <v>7.8716905956650374</v>
      </c>
      <c r="G54" s="44">
        <f ca="1">F56</f>
        <v>6.6909370063152815</v>
      </c>
      <c r="H54" s="44">
        <f t="shared" ref="H54:O54" ca="1" si="61">G56</f>
        <v>5.6872964553679894</v>
      </c>
      <c r="I54" s="44">
        <f t="shared" ca="1" si="61"/>
        <v>4.8342019870627908</v>
      </c>
      <c r="J54" s="44">
        <f t="shared" ca="1" si="61"/>
        <v>4.1090716890033718</v>
      </c>
      <c r="K54" s="44">
        <f t="shared" ca="1" si="61"/>
        <v>3.4927109356528661</v>
      </c>
      <c r="L54" s="44">
        <f t="shared" ca="1" si="61"/>
        <v>2.9688042953049361</v>
      </c>
      <c r="M54" s="44">
        <f t="shared" ca="1" si="61"/>
        <v>2.5234836510091956</v>
      </c>
      <c r="N54" s="44">
        <f t="shared" ca="1" si="61"/>
        <v>2.1449611033578164</v>
      </c>
      <c r="O54" s="44">
        <f t="shared" ca="1" si="61"/>
        <v>1.8232169378541441</v>
      </c>
      <c r="P54" s="4"/>
    </row>
    <row r="55" spans="1:16" ht="18" customHeight="1" x14ac:dyDescent="0.35">
      <c r="B55" s="122" t="s">
        <v>469</v>
      </c>
      <c r="C55" s="122"/>
      <c r="D55" s="122"/>
      <c r="E55" s="122"/>
      <c r="F55" s="123">
        <f ca="1">F54*$K$18</f>
        <v>1.1807535893497556</v>
      </c>
      <c r="G55" s="123">
        <f t="shared" ref="G55:O55" ca="1" si="62">G54*$K$18</f>
        <v>1.0036405509472921</v>
      </c>
      <c r="H55" s="123">
        <f t="shared" ca="1" si="62"/>
        <v>0.85309446830519842</v>
      </c>
      <c r="I55" s="123">
        <f t="shared" ca="1" si="62"/>
        <v>0.72513029805941864</v>
      </c>
      <c r="J55" s="123">
        <f t="shared" ca="1" si="62"/>
        <v>0.61636075335050577</v>
      </c>
      <c r="K55" s="123">
        <f t="shared" ca="1" si="62"/>
        <v>0.52390664034792989</v>
      </c>
      <c r="L55" s="123">
        <f t="shared" ca="1" si="62"/>
        <v>0.44532064429574042</v>
      </c>
      <c r="M55" s="123">
        <f t="shared" ca="1" si="62"/>
        <v>0.37852254765137933</v>
      </c>
      <c r="N55" s="123">
        <f t="shared" ca="1" si="62"/>
        <v>0.32174416550367246</v>
      </c>
      <c r="O55" s="123">
        <f t="shared" ca="1" si="62"/>
        <v>0.27348254067812161</v>
      </c>
      <c r="P55" s="4"/>
    </row>
    <row r="56" spans="1:16" ht="18" customHeight="1" x14ac:dyDescent="0.35">
      <c r="B56" s="4" t="s">
        <v>471</v>
      </c>
      <c r="C56" s="4"/>
      <c r="D56" s="4"/>
      <c r="E56" s="4"/>
      <c r="F56" s="44">
        <f ca="1">F54-F55</f>
        <v>6.6909370063152815</v>
      </c>
      <c r="G56" s="44">
        <f t="shared" ref="G56" ca="1" si="63">G54-G55</f>
        <v>5.6872964553679894</v>
      </c>
      <c r="H56" s="44">
        <f t="shared" ref="H56" ca="1" si="64">H54-H55</f>
        <v>4.8342019870627908</v>
      </c>
      <c r="I56" s="44">
        <f t="shared" ref="I56" ca="1" si="65">I54-I55</f>
        <v>4.1090716890033718</v>
      </c>
      <c r="J56" s="44">
        <f t="shared" ref="J56" ca="1" si="66">J54-J55</f>
        <v>3.4927109356528661</v>
      </c>
      <c r="K56" s="44">
        <f t="shared" ref="K56" ca="1" si="67">K54-K55</f>
        <v>2.9688042953049361</v>
      </c>
      <c r="L56" s="44">
        <f t="shared" ref="L56" ca="1" si="68">L54-L55</f>
        <v>2.5234836510091956</v>
      </c>
      <c r="M56" s="44">
        <f t="shared" ref="M56" ca="1" si="69">M54-M55</f>
        <v>2.1449611033578164</v>
      </c>
      <c r="N56" s="44">
        <f t="shared" ref="N56" ca="1" si="70">N54-N55</f>
        <v>1.8232169378541441</v>
      </c>
      <c r="O56" s="44">
        <f t="shared" ref="O56" ca="1" si="71">O54-O55</f>
        <v>1.5497343971760225</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469</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472</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473</v>
      </c>
      <c r="C60" s="85"/>
      <c r="D60" s="85"/>
      <c r="E60" s="85"/>
      <c r="F60" s="109">
        <f ca="1">F46+F49+F52+F55+F58</f>
        <v>1.2839601993818084</v>
      </c>
      <c r="G60" s="109">
        <f t="shared" ref="G60:O60" ca="1" si="83">G46+G49+G52+G55+G58</f>
        <v>1.0965264999761395</v>
      </c>
      <c r="H60" s="109">
        <f t="shared" ca="1" si="83"/>
        <v>0.93669182243116111</v>
      </c>
      <c r="I60" s="109">
        <f t="shared" ca="1" si="83"/>
        <v>0.80036791677278507</v>
      </c>
      <c r="J60" s="109">
        <f t="shared" ca="1" si="83"/>
        <v>0.68407461019253557</v>
      </c>
      <c r="K60" s="109">
        <f t="shared" ca="1" si="83"/>
        <v>0.58484911150575669</v>
      </c>
      <c r="L60" s="109">
        <f t="shared" ca="1" si="83"/>
        <v>0.50016886833778451</v>
      </c>
      <c r="M60" s="109">
        <f t="shared" ca="1" si="83"/>
        <v>0.42788594928921903</v>
      </c>
      <c r="N60" s="109">
        <f t="shared" ca="1" si="83"/>
        <v>0.36617122697772819</v>
      </c>
      <c r="O60" s="109">
        <f t="shared" ca="1" si="83"/>
        <v>0.31346689600477179</v>
      </c>
      <c r="P60" s="4"/>
    </row>
    <row r="61" spans="1:16" ht="18" customHeight="1" x14ac:dyDescent="0.35">
      <c r="B61" s="3" t="s">
        <v>133</v>
      </c>
      <c r="C61" s="3"/>
      <c r="D61" s="3"/>
      <c r="E61" s="3"/>
      <c r="F61" s="252">
        <f ca="1">F47+F50+F53+F56+F59</f>
        <v>7.6197964966037555</v>
      </c>
      <c r="G61" s="252">
        <f t="shared" ref="G61:O61" ca="1" si="84">G47+G50+G53+G56+G59</f>
        <v>6.523269996627616</v>
      </c>
      <c r="H61" s="252">
        <f t="shared" ca="1" si="84"/>
        <v>5.5865781741964549</v>
      </c>
      <c r="I61" s="252">
        <f t="shared" ca="1" si="84"/>
        <v>4.7862102574236696</v>
      </c>
      <c r="J61" s="252">
        <f t="shared" ca="1" si="84"/>
        <v>4.1021356472311341</v>
      </c>
      <c r="K61" s="252">
        <f t="shared" ca="1" si="84"/>
        <v>3.5172865357253773</v>
      </c>
      <c r="L61" s="252">
        <f t="shared" ca="1" si="84"/>
        <v>3.0171176673875926</v>
      </c>
      <c r="M61" s="252">
        <f t="shared" ca="1" si="84"/>
        <v>2.5892317180983735</v>
      </c>
      <c r="N61" s="252">
        <f t="shared" ca="1" si="84"/>
        <v>2.2230604911206457</v>
      </c>
      <c r="O61" s="252">
        <f t="shared" ca="1" si="84"/>
        <v>1.9095935951158738</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478</v>
      </c>
      <c r="C64" s="4"/>
      <c r="D64" s="4"/>
      <c r="E64" s="4"/>
      <c r="F64" s="44">
        <f ca="1">(F61-F40)*$A$64</f>
        <v>6.0116807781982834E-2</v>
      </c>
      <c r="G64" s="44">
        <f ca="1">(G61-G40)*$A$64</f>
        <v>0.10015832191876212</v>
      </c>
      <c r="H64" s="44">
        <f t="shared" ref="H64:O64" ca="1" si="85">(H61-H40)*$A$64</f>
        <v>0.12514881320568735</v>
      </c>
      <c r="I64" s="44">
        <f t="shared" ca="1" si="85"/>
        <v>0.13899399462851056</v>
      </c>
      <c r="J64" s="44">
        <f t="shared" ca="1" si="85"/>
        <v>0.14471485644470053</v>
      </c>
      <c r="K64" s="44">
        <f t="shared" ca="1" si="85"/>
        <v>0.14463447582446667</v>
      </c>
      <c r="L64" s="44">
        <f t="shared" ca="1" si="85"/>
        <v>0.14052701683670349</v>
      </c>
      <c r="M64" s="44">
        <f t="shared" ca="1" si="85"/>
        <v>0.13373636302970521</v>
      </c>
      <c r="N64" s="44">
        <f t="shared" ca="1" si="85"/>
        <v>0.12527038813337571</v>
      </c>
      <c r="O64" s="44">
        <f t="shared" ca="1" si="85"/>
        <v>0.1158757071677778</v>
      </c>
      <c r="P64" s="4"/>
    </row>
    <row r="65" spans="2:15" s="4" customFormat="1" ht="18" customHeight="1" x14ac:dyDescent="0.35">
      <c r="B65" s="4" t="s">
        <v>509</v>
      </c>
      <c r="F65" s="44">
        <f ca="1">F64</f>
        <v>6.0116807781982834E-2</v>
      </c>
      <c r="G65" s="44">
        <f ca="1">G64-F64</f>
        <v>4.0041514136779283E-2</v>
      </c>
      <c r="H65" s="44">
        <f t="shared" ref="H65:O65" ca="1" si="86">H64-G64</f>
        <v>2.4990491286925237E-2</v>
      </c>
      <c r="I65" s="44">
        <f t="shared" ca="1" si="86"/>
        <v>1.3845181422823205E-2</v>
      </c>
      <c r="J65" s="44">
        <f t="shared" ca="1" si="86"/>
        <v>5.7208618161899705E-3</v>
      </c>
      <c r="K65" s="44">
        <f t="shared" ca="1" si="86"/>
        <v>-8.0380620233855282E-5</v>
      </c>
      <c r="L65" s="44">
        <f t="shared" ca="1" si="86"/>
        <v>-4.1074589877631851E-3</v>
      </c>
      <c r="M65" s="44">
        <f t="shared" ca="1" si="86"/>
        <v>-6.7906538069982814E-3</v>
      </c>
      <c r="N65" s="44">
        <f t="shared" ca="1" si="86"/>
        <v>-8.4659748963294978E-3</v>
      </c>
      <c r="O65" s="44">
        <f t="shared" ca="1" si="86"/>
        <v>-9.3946809655979097E-3</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zoomScaleNormal="100" workbookViewId="0"/>
  </sheetViews>
  <sheetFormatPr defaultColWidth="10.33203125" defaultRowHeight="15" x14ac:dyDescent="0.35"/>
  <cols>
    <col min="1" max="1" width="8.1640625" style="329" customWidth="1"/>
    <col min="2" max="2" width="53.6640625" style="311" customWidth="1"/>
    <col min="3" max="14" width="14.83203125" style="311" customWidth="1"/>
    <col min="15" max="16384" width="10.33203125" style="311"/>
  </cols>
  <sheetData>
    <row r="2" spans="1:14" x14ac:dyDescent="0.35">
      <c r="A2" s="328"/>
      <c r="D2" s="311">
        <v>0</v>
      </c>
      <c r="E2" s="312">
        <v>1</v>
      </c>
      <c r="F2" s="312">
        <f t="shared" ref="F2:N2" si="0">E2+1</f>
        <v>2</v>
      </c>
      <c r="G2" s="312">
        <f t="shared" si="0"/>
        <v>3</v>
      </c>
      <c r="H2" s="312">
        <f t="shared" si="0"/>
        <v>4</v>
      </c>
      <c r="I2" s="312">
        <f t="shared" si="0"/>
        <v>5</v>
      </c>
      <c r="J2" s="312">
        <f t="shared" si="0"/>
        <v>6</v>
      </c>
      <c r="K2" s="312">
        <f t="shared" si="0"/>
        <v>7</v>
      </c>
      <c r="L2" s="312">
        <f t="shared" si="0"/>
        <v>8</v>
      </c>
      <c r="M2" s="312">
        <f t="shared" si="0"/>
        <v>9</v>
      </c>
      <c r="N2" s="312">
        <f t="shared" si="0"/>
        <v>10</v>
      </c>
    </row>
    <row r="3" spans="1:14" ht="18" customHeight="1" x14ac:dyDescent="0.35">
      <c r="B3" s="313" t="s">
        <v>32</v>
      </c>
      <c r="C3" s="314" t="s">
        <v>106</v>
      </c>
      <c r="D3" s="315">
        <f>+'Balance Sheet'!E7</f>
        <v>45747</v>
      </c>
      <c r="E3" s="315">
        <f>+'Balance Sheet'!F7</f>
        <v>46112</v>
      </c>
      <c r="F3" s="315">
        <f>+'Balance Sheet'!G7</f>
        <v>46477</v>
      </c>
      <c r="G3" s="315">
        <f>+'Balance Sheet'!H7</f>
        <v>46843</v>
      </c>
      <c r="H3" s="315">
        <f>+'Balance Sheet'!I7</f>
        <v>47208</v>
      </c>
      <c r="I3" s="315">
        <f>+'Balance Sheet'!J7</f>
        <v>47573</v>
      </c>
      <c r="J3" s="315">
        <f>+'Balance Sheet'!K7</f>
        <v>47938</v>
      </c>
      <c r="K3" s="315">
        <f>+'Balance Sheet'!L7</f>
        <v>48304</v>
      </c>
      <c r="L3" s="315">
        <f>+'Balance Sheet'!M7</f>
        <v>48669</v>
      </c>
      <c r="M3" s="315">
        <f>+'Balance Sheet'!N7</f>
        <v>49034</v>
      </c>
      <c r="N3" s="315">
        <f>+'Balance Sheet'!O7</f>
        <v>49399</v>
      </c>
    </row>
    <row r="4" spans="1:14" ht="18" customHeight="1" x14ac:dyDescent="0.35"/>
    <row r="5" spans="1:14" ht="18" customHeight="1" x14ac:dyDescent="0.35">
      <c r="B5" s="311" t="s">
        <v>500</v>
      </c>
      <c r="C5" s="316">
        <f>SUM(D5:N5)</f>
        <v>0</v>
      </c>
      <c r="D5" s="317"/>
      <c r="E5" s="318"/>
      <c r="F5" s="318"/>
      <c r="G5" s="318"/>
      <c r="H5" s="318"/>
      <c r="I5" s="318"/>
      <c r="J5" s="318"/>
      <c r="K5" s="318"/>
      <c r="L5" s="318"/>
      <c r="M5" s="318"/>
      <c r="N5" s="318"/>
    </row>
    <row r="6" spans="1:14" ht="18" customHeight="1" x14ac:dyDescent="0.35">
      <c r="B6" s="319" t="s">
        <v>503</v>
      </c>
      <c r="C6" s="320">
        <f>SUM(D6:N6)</f>
        <v>41.257433974394893</v>
      </c>
      <c r="D6" s="320">
        <f>+'P &amp; L Account '!E11-'P &amp; L Account '!E16</f>
        <v>0</v>
      </c>
      <c r="E6" s="320">
        <f>+'P &amp; L Account '!F11-'P &amp; L Account '!F16</f>
        <v>3.4763775047999999</v>
      </c>
      <c r="F6" s="320">
        <f>+'P &amp; L Account '!G11-'P &amp; L Account '!G16</f>
        <v>3.5738249660399992</v>
      </c>
      <c r="G6" s="320">
        <f>+'P &amp; L Account '!H11-'P &amp; L Account '!H16</f>
        <v>3.6785748003419996</v>
      </c>
      <c r="H6" s="320">
        <f>+'P &amp; L Account '!I11-'P &amp; L Account '!I16</f>
        <v>3.8767828083591001</v>
      </c>
      <c r="I6" s="320">
        <f>+'P &amp; L Account '!J11-'P &amp; L Account '!J16</f>
        <v>3.9978205319270543</v>
      </c>
      <c r="J6" s="320">
        <f>+'P &amp; L Account '!K11-'P &amp; L Account '!K16</f>
        <v>4.1279289230796579</v>
      </c>
      <c r="K6" s="320">
        <f>+'P &amp; L Account '!L11-'P &amp; L Account '!L16</f>
        <v>4.3662376206016091</v>
      </c>
      <c r="L6" s="320">
        <f>+'P &amp; L Account '!M11-'P &amp; L Account '!M16</f>
        <v>4.5165781506222569</v>
      </c>
      <c r="M6" s="320">
        <f>+'P &amp; L Account '!N11-'P &amp; L Account '!N16</f>
        <v>4.6781859298512281</v>
      </c>
      <c r="N6" s="320">
        <f>+'P &amp; L Account '!O11-'P &amp; L Account '!O16</f>
        <v>4.9651227387719876</v>
      </c>
    </row>
    <row r="7" spans="1:14" ht="18" customHeight="1" x14ac:dyDescent="0.35">
      <c r="A7" s="330">
        <v>0.18</v>
      </c>
      <c r="B7" s="319" t="s">
        <v>499</v>
      </c>
      <c r="C7" s="320">
        <f>SUM(D7:N7)</f>
        <v>7.4263381153910792</v>
      </c>
      <c r="D7" s="320">
        <f>D6*$A$7</f>
        <v>0</v>
      </c>
      <c r="E7" s="320">
        <f t="shared" ref="E7:N7" si="1">E6*$A$7</f>
        <v>0.62574795086399992</v>
      </c>
      <c r="F7" s="320">
        <f t="shared" si="1"/>
        <v>0.64328849388719989</v>
      </c>
      <c r="G7" s="320">
        <f t="shared" si="1"/>
        <v>0.66214346406155988</v>
      </c>
      <c r="H7" s="320">
        <f t="shared" si="1"/>
        <v>0.69782090550463793</v>
      </c>
      <c r="I7" s="320">
        <f t="shared" si="1"/>
        <v>0.71960769574686978</v>
      </c>
      <c r="J7" s="320">
        <f t="shared" si="1"/>
        <v>0.74302720615433837</v>
      </c>
      <c r="K7" s="320">
        <f t="shared" si="1"/>
        <v>0.78592277170828961</v>
      </c>
      <c r="L7" s="320">
        <f t="shared" si="1"/>
        <v>0.81298406711200621</v>
      </c>
      <c r="M7" s="320">
        <f t="shared" si="1"/>
        <v>0.84207346737322097</v>
      </c>
      <c r="N7" s="320">
        <f t="shared" si="1"/>
        <v>0.89372209297895777</v>
      </c>
    </row>
    <row r="8" spans="1:14" ht="18" customHeight="1" x14ac:dyDescent="0.35">
      <c r="B8" s="319" t="s">
        <v>504</v>
      </c>
      <c r="C8" s="320">
        <f>C6+C7</f>
        <v>48.683772089785975</v>
      </c>
      <c r="D8" s="320">
        <f>D6+D7</f>
        <v>0</v>
      </c>
      <c r="E8" s="320">
        <f t="shared" ref="E8:N8" si="2">E6+E7</f>
        <v>4.1021254556639999</v>
      </c>
      <c r="F8" s="320">
        <f t="shared" si="2"/>
        <v>4.2171134599271989</v>
      </c>
      <c r="G8" s="320">
        <f t="shared" si="2"/>
        <v>4.3407182644035593</v>
      </c>
      <c r="H8" s="320">
        <f t="shared" si="2"/>
        <v>4.5746037138637377</v>
      </c>
      <c r="I8" s="320">
        <f t="shared" si="2"/>
        <v>4.7174282276739241</v>
      </c>
      <c r="J8" s="320">
        <f t="shared" si="2"/>
        <v>4.8709561292339965</v>
      </c>
      <c r="K8" s="320">
        <f t="shared" si="2"/>
        <v>5.1521603923098986</v>
      </c>
      <c r="L8" s="320">
        <f t="shared" si="2"/>
        <v>5.3295622177342628</v>
      </c>
      <c r="M8" s="320">
        <f t="shared" si="2"/>
        <v>5.5202593972244491</v>
      </c>
      <c r="N8" s="320">
        <f t="shared" si="2"/>
        <v>5.8588448317509449</v>
      </c>
    </row>
    <row r="9" spans="1:14" ht="18" customHeight="1" x14ac:dyDescent="0.35">
      <c r="B9" s="304"/>
      <c r="C9" s="321"/>
      <c r="D9" s="321"/>
      <c r="E9" s="321"/>
      <c r="F9" s="321"/>
      <c r="G9" s="321"/>
      <c r="H9" s="321"/>
      <c r="I9" s="321"/>
      <c r="J9" s="321"/>
      <c r="K9" s="321"/>
      <c r="L9" s="321"/>
      <c r="M9" s="321"/>
      <c r="N9" s="321"/>
    </row>
    <row r="10" spans="1:14" ht="18" customHeight="1" x14ac:dyDescent="0.35">
      <c r="A10" s="330">
        <v>0</v>
      </c>
      <c r="B10" s="311" t="s">
        <v>128</v>
      </c>
      <c r="C10" s="321">
        <f>SUM(D10:AB10)</f>
        <v>0</v>
      </c>
      <c r="D10" s="322">
        <v>0</v>
      </c>
      <c r="E10" s="322">
        <v>0</v>
      </c>
      <c r="F10" s="322">
        <v>0</v>
      </c>
      <c r="G10" s="322">
        <v>0</v>
      </c>
      <c r="H10" s="322">
        <v>0</v>
      </c>
      <c r="I10" s="322">
        <v>0</v>
      </c>
      <c r="J10" s="322">
        <v>0</v>
      </c>
      <c r="K10" s="322">
        <v>0</v>
      </c>
      <c r="L10" s="322">
        <v>0</v>
      </c>
      <c r="M10" s="322">
        <v>0</v>
      </c>
      <c r="N10" s="322">
        <v>0</v>
      </c>
    </row>
    <row r="11" spans="1:14" ht="18" customHeight="1" x14ac:dyDescent="0.35">
      <c r="A11" s="330">
        <v>0</v>
      </c>
      <c r="B11" s="311" t="str">
        <f>+'TPC and MoF'!B10</f>
        <v>Building &amp; Civil Works</v>
      </c>
      <c r="C11" s="321">
        <f>SUM(D11:AB11)</f>
        <v>1.0029999999999999</v>
      </c>
      <c r="D11" s="322">
        <f>+'TPC and MoF'!D10</f>
        <v>1.0029999999999999</v>
      </c>
      <c r="E11" s="322">
        <v>0</v>
      </c>
      <c r="F11" s="322">
        <v>0</v>
      </c>
      <c r="G11" s="322">
        <v>0</v>
      </c>
      <c r="H11" s="322">
        <v>0</v>
      </c>
      <c r="I11" s="322">
        <v>0</v>
      </c>
      <c r="J11" s="322">
        <v>0</v>
      </c>
      <c r="K11" s="322">
        <v>0</v>
      </c>
      <c r="L11" s="322">
        <v>0</v>
      </c>
      <c r="M11" s="322">
        <v>0</v>
      </c>
      <c r="N11" s="322">
        <v>0</v>
      </c>
    </row>
    <row r="12" spans="1:14" ht="18" customHeight="1" x14ac:dyDescent="0.35">
      <c r="A12" s="330">
        <v>0.18</v>
      </c>
      <c r="B12" s="311" t="str">
        <f>+'TPC and MoF'!B11</f>
        <v>Plant &amp; Machinery</v>
      </c>
      <c r="C12" s="321">
        <f>SUM(D12:AB12)</f>
        <v>7.65</v>
      </c>
      <c r="D12" s="322">
        <f>+'TPC and MoF'!D11</f>
        <v>7.65</v>
      </c>
      <c r="E12" s="322">
        <v>0</v>
      </c>
      <c r="F12" s="322">
        <v>0</v>
      </c>
      <c r="G12" s="322">
        <v>0</v>
      </c>
      <c r="H12" s="322">
        <v>0</v>
      </c>
      <c r="I12" s="322">
        <v>0</v>
      </c>
      <c r="J12" s="322">
        <v>0</v>
      </c>
      <c r="K12" s="322">
        <v>0</v>
      </c>
      <c r="L12" s="322">
        <v>0</v>
      </c>
      <c r="M12" s="322">
        <v>0</v>
      </c>
      <c r="N12" s="322">
        <v>0</v>
      </c>
    </row>
    <row r="13" spans="1:14" ht="18" customHeight="1" x14ac:dyDescent="0.35">
      <c r="A13" s="330">
        <v>0</v>
      </c>
      <c r="B13" s="311" t="str">
        <f>+'TPC and MoF'!B15</f>
        <v>Interest During Construction (IDC)</v>
      </c>
      <c r="C13" s="321">
        <f t="shared" ref="C13:C15" ca="1" si="3">SUM(D13:AB13)</f>
        <v>0.11422669598556409</v>
      </c>
      <c r="D13" s="322">
        <f ca="1">+'TPC and MoF'!D15</f>
        <v>0.11422669598556409</v>
      </c>
      <c r="E13" s="322"/>
      <c r="F13" s="322"/>
      <c r="G13" s="322"/>
      <c r="H13" s="322"/>
      <c r="I13" s="322"/>
      <c r="J13" s="322"/>
      <c r="K13" s="322"/>
      <c r="L13" s="322"/>
      <c r="M13" s="322"/>
      <c r="N13" s="322"/>
    </row>
    <row r="14" spans="1:14" ht="18" customHeight="1" x14ac:dyDescent="0.35">
      <c r="A14" s="330">
        <v>0</v>
      </c>
      <c r="B14" s="311" t="str">
        <f>+'TPC and MoF'!B17</f>
        <v>Preliminary and Pre Operative Expenses</v>
      </c>
      <c r="C14" s="321">
        <f t="shared" si="3"/>
        <v>0.05</v>
      </c>
      <c r="D14" s="322">
        <f>+'TPC and MoF'!D17</f>
        <v>0.05</v>
      </c>
      <c r="E14" s="322"/>
      <c r="F14" s="322"/>
      <c r="G14" s="322"/>
      <c r="H14" s="322"/>
      <c r="I14" s="322"/>
      <c r="J14" s="322"/>
      <c r="K14" s="322"/>
      <c r="L14" s="322"/>
      <c r="M14" s="322"/>
      <c r="N14" s="322"/>
    </row>
    <row r="15" spans="1:14" ht="18" customHeight="1" x14ac:dyDescent="0.35">
      <c r="A15" s="330">
        <v>0</v>
      </c>
      <c r="B15" s="311" t="str">
        <f>+'TPC and MoF'!B18</f>
        <v>Contingencies</v>
      </c>
      <c r="C15" s="321">
        <f t="shared" si="3"/>
        <v>8.653000000000001E-2</v>
      </c>
      <c r="D15" s="322">
        <f>+'TPC and MoF'!D18</f>
        <v>8.653000000000001E-2</v>
      </c>
      <c r="E15" s="322"/>
      <c r="F15" s="322"/>
      <c r="G15" s="322"/>
      <c r="H15" s="322"/>
      <c r="I15" s="322"/>
      <c r="J15" s="322"/>
      <c r="K15" s="322"/>
      <c r="L15" s="322"/>
      <c r="M15" s="322"/>
      <c r="N15" s="322"/>
    </row>
    <row r="16" spans="1:14" ht="18" customHeight="1" x14ac:dyDescent="0.35">
      <c r="A16" s="330">
        <v>0</v>
      </c>
      <c r="B16" s="311" t="str">
        <f>+'TPC and MoF'!B14</f>
        <v>Security Deposit to landlord</v>
      </c>
      <c r="C16" s="321">
        <f>SUM(D16:AB16)</f>
        <v>0.39750000000000002</v>
      </c>
      <c r="D16" s="322">
        <f>+'Balance Sheet'!E32</f>
        <v>0.39750000000000002</v>
      </c>
      <c r="E16" s="322"/>
      <c r="F16" s="322"/>
      <c r="G16" s="322"/>
      <c r="H16" s="322"/>
      <c r="I16" s="322"/>
      <c r="J16" s="322"/>
      <c r="K16" s="322"/>
      <c r="L16" s="322"/>
      <c r="M16" s="322"/>
      <c r="N16" s="322"/>
    </row>
    <row r="17" spans="1:14" ht="18" customHeight="1" x14ac:dyDescent="0.35">
      <c r="A17" s="330">
        <v>0.18</v>
      </c>
      <c r="B17" s="311" t="str">
        <f>+'P &amp; L Account '!B18&amp;" Except Electricity"</f>
        <v>Operating Expenses Except Electricity</v>
      </c>
      <c r="C17" s="321">
        <f>SUM(D17:AB17)</f>
        <v>25.410933072909092</v>
      </c>
      <c r="D17" s="322">
        <f>+'P &amp; L Account '!E18-'P &amp; L Account '!E16</f>
        <v>0</v>
      </c>
      <c r="E17" s="322">
        <f>+'P &amp; L Account '!F18-'P &amp; L Account '!F16</f>
        <v>1.8029086218720001</v>
      </c>
      <c r="F17" s="322">
        <f>+'P &amp; L Account '!G18-'P &amp; L Account '!G16</f>
        <v>1.8944631317556</v>
      </c>
      <c r="G17" s="322">
        <f>+'P &amp; L Account '!H18-'P &amp; L Account '!H16</f>
        <v>2.1226768171333799</v>
      </c>
      <c r="H17" s="322">
        <f>+'P &amp; L Account '!I18-'P &amp; L Account '!I16</f>
        <v>2.318564047010049</v>
      </c>
      <c r="I17" s="322">
        <f>+'P &amp; L Account '!J18-'P &amp; L Account '!J16</f>
        <v>2.4391079943578018</v>
      </c>
      <c r="J17" s="322">
        <f>+'P &amp; L Account '!K18-'P &amp; L Account '!K16</f>
        <v>2.568519588762785</v>
      </c>
      <c r="K17" s="322">
        <f>+'P &amp; L Account '!L18-'P &amp; L Account '!L16</f>
        <v>2.8035951617565997</v>
      </c>
      <c r="L17" s="322">
        <f>+'P &amp; L Account '!M18-'P &amp; L Account '!M16</f>
        <v>2.9527600968483321</v>
      </c>
      <c r="M17" s="322">
        <f>+'P &amp; L Account '!N18-'P &amp; L Account '!N16</f>
        <v>3.1129119604679376</v>
      </c>
      <c r="N17" s="322">
        <f>+'P &amp; L Account '!O18-'P &amp; L Account '!O16</f>
        <v>3.3954256529446072</v>
      </c>
    </row>
    <row r="18" spans="1:14" ht="18" customHeight="1" x14ac:dyDescent="0.35">
      <c r="B18" s="319" t="s">
        <v>498</v>
      </c>
      <c r="C18" s="320">
        <f ca="1">SUM(D18:AB18)</f>
        <v>34.71218976889466</v>
      </c>
      <c r="D18" s="320">
        <f t="shared" ref="D18:N18" ca="1" si="4">SUM(D10:D17)</f>
        <v>9.3012566959855665</v>
      </c>
      <c r="E18" s="320">
        <f t="shared" si="4"/>
        <v>1.8029086218720001</v>
      </c>
      <c r="F18" s="320">
        <f t="shared" si="4"/>
        <v>1.8944631317556</v>
      </c>
      <c r="G18" s="320">
        <f t="shared" si="4"/>
        <v>2.1226768171333799</v>
      </c>
      <c r="H18" s="320">
        <f t="shared" si="4"/>
        <v>2.318564047010049</v>
      </c>
      <c r="I18" s="320">
        <f t="shared" si="4"/>
        <v>2.4391079943578018</v>
      </c>
      <c r="J18" s="320">
        <f t="shared" si="4"/>
        <v>2.568519588762785</v>
      </c>
      <c r="K18" s="320">
        <f t="shared" si="4"/>
        <v>2.8035951617565997</v>
      </c>
      <c r="L18" s="320">
        <f t="shared" si="4"/>
        <v>2.9527600968483321</v>
      </c>
      <c r="M18" s="320">
        <f t="shared" si="4"/>
        <v>3.1129119604679376</v>
      </c>
      <c r="N18" s="320">
        <f t="shared" si="4"/>
        <v>3.3954256529446072</v>
      </c>
    </row>
    <row r="19" spans="1:14" ht="18" customHeight="1" x14ac:dyDescent="0.35">
      <c r="B19" s="319" t="s">
        <v>497</v>
      </c>
      <c r="C19" s="320">
        <f ca="1">SUM(D19:AB19)</f>
        <v>5.9509679531236364</v>
      </c>
      <c r="D19" s="323">
        <f t="shared" ref="D19:N19" ca="1" si="5">SUMPRODUCT(D10:D17,$A$10:$A$17)</f>
        <v>1.377</v>
      </c>
      <c r="E19" s="323">
        <f t="shared" si="5"/>
        <v>0.32452355193695998</v>
      </c>
      <c r="F19" s="323">
        <f t="shared" si="5"/>
        <v>0.34100336371600798</v>
      </c>
      <c r="G19" s="323">
        <f t="shared" si="5"/>
        <v>0.38208182708400834</v>
      </c>
      <c r="H19" s="323">
        <f t="shared" si="5"/>
        <v>0.41734152846180883</v>
      </c>
      <c r="I19" s="323">
        <f t="shared" si="5"/>
        <v>0.43903943898440428</v>
      </c>
      <c r="J19" s="323">
        <f t="shared" si="5"/>
        <v>0.46233352597730126</v>
      </c>
      <c r="K19" s="323">
        <f t="shared" si="5"/>
        <v>0.50464712911618792</v>
      </c>
      <c r="L19" s="323">
        <f t="shared" si="5"/>
        <v>0.53149681743269972</v>
      </c>
      <c r="M19" s="323">
        <f t="shared" si="5"/>
        <v>0.56032415288422877</v>
      </c>
      <c r="N19" s="323">
        <f t="shared" si="5"/>
        <v>0.61117661753002928</v>
      </c>
    </row>
    <row r="20" spans="1:14" ht="18" customHeight="1" x14ac:dyDescent="0.35">
      <c r="B20" s="319" t="s">
        <v>501</v>
      </c>
      <c r="C20" s="320">
        <f ca="1">C18+C19</f>
        <v>40.663157722018298</v>
      </c>
      <c r="D20" s="320">
        <f ca="1">D18+D19</f>
        <v>10.678256695985567</v>
      </c>
      <c r="E20" s="320">
        <f t="shared" ref="E20:N20" si="6">E18+E19</f>
        <v>2.1274321738089599</v>
      </c>
      <c r="F20" s="320">
        <f t="shared" si="6"/>
        <v>2.2354664954716079</v>
      </c>
      <c r="G20" s="320">
        <f t="shared" si="6"/>
        <v>2.5047586442173881</v>
      </c>
      <c r="H20" s="320">
        <f t="shared" si="6"/>
        <v>2.735905575471858</v>
      </c>
      <c r="I20" s="320">
        <f t="shared" si="6"/>
        <v>2.8781474333422059</v>
      </c>
      <c r="J20" s="320">
        <f t="shared" si="6"/>
        <v>3.0308531147400863</v>
      </c>
      <c r="K20" s="320">
        <f t="shared" si="6"/>
        <v>3.3082422908727875</v>
      </c>
      <c r="L20" s="320">
        <f t="shared" si="6"/>
        <v>3.4842569142810316</v>
      </c>
      <c r="M20" s="320">
        <f t="shared" si="6"/>
        <v>3.6732361133521665</v>
      </c>
      <c r="N20" s="320">
        <f t="shared" si="6"/>
        <v>4.0066022704746365</v>
      </c>
    </row>
    <row r="21" spans="1:14" ht="18" customHeight="1" x14ac:dyDescent="0.35">
      <c r="B21" s="304"/>
      <c r="C21" s="324"/>
      <c r="D21" s="325"/>
      <c r="E21" s="325"/>
      <c r="F21" s="325"/>
      <c r="G21" s="325"/>
      <c r="H21" s="325"/>
      <c r="I21" s="325"/>
      <c r="J21" s="325"/>
      <c r="K21" s="325"/>
      <c r="L21" s="325"/>
      <c r="M21" s="325"/>
      <c r="N21" s="325"/>
    </row>
    <row r="22" spans="1:14" ht="18" customHeight="1" x14ac:dyDescent="0.35">
      <c r="B22" s="304" t="s">
        <v>502</v>
      </c>
      <c r="C22" s="320">
        <f ca="1">SUM(D22:N22)</f>
        <v>2.457274200512888</v>
      </c>
      <c r="D22" s="325">
        <f ca="1">-D7+D19</f>
        <v>1.377</v>
      </c>
      <c r="E22" s="325">
        <f t="shared" ref="E22" ca="1" si="7">IF(D22&lt;0,0,D22)+E19-E7</f>
        <v>1.07577560107296</v>
      </c>
      <c r="F22" s="325">
        <f t="shared" ref="F22" ca="1" si="8">IF(E22&lt;0,0,E22)+F19-F7</f>
        <v>0.77349047090176803</v>
      </c>
      <c r="G22" s="325">
        <f t="shared" ref="G22" ca="1" si="9">IF(F22&lt;0,0,F22)+G19-G7</f>
        <v>0.49342883392421644</v>
      </c>
      <c r="H22" s="342">
        <f t="shared" ref="H22" ca="1" si="10">IF(G22&lt;0,0,G22)+H19-H7</f>
        <v>0.21294945688138733</v>
      </c>
      <c r="I22" s="325">
        <f t="shared" ref="I22" ca="1" si="11">IF(H22&lt;0,0,H22)+I19-I7</f>
        <v>-6.7618799881078218E-2</v>
      </c>
      <c r="J22" s="325">
        <f t="shared" ref="J22" ca="1" si="12">IF(I22&lt;0,0,I22)+J19-J7</f>
        <v>-0.28069368017703711</v>
      </c>
      <c r="K22" s="325">
        <f t="shared" ref="K22" ca="1" si="13">IF(J22&lt;0,0,J22)+K19-K7</f>
        <v>-0.28127564259210169</v>
      </c>
      <c r="L22" s="325">
        <f t="shared" ref="L22" ca="1" si="14">IF(K22&lt;0,0,K22)+L19-L7</f>
        <v>-0.28148724967930649</v>
      </c>
      <c r="M22" s="325">
        <f t="shared" ref="M22" ca="1" si="15">IF(L22&lt;0,0,L22)+M19-M7</f>
        <v>-0.28174931448899221</v>
      </c>
      <c r="N22" s="325">
        <f ca="1">IF(M22&lt;0,0,M22)+N19-N7</f>
        <v>-0.2825454754489285</v>
      </c>
    </row>
    <row r="23" spans="1:14" x14ac:dyDescent="0.35">
      <c r="E23" s="326"/>
    </row>
    <row r="26" spans="1:14" x14ac:dyDescent="0.35">
      <c r="B26" s="304"/>
    </row>
    <row r="33" spans="2:2" x14ac:dyDescent="0.35">
      <c r="B33" s="327"/>
    </row>
    <row r="34" spans="2:2" x14ac:dyDescent="0.35">
      <c r="B34" s="327"/>
    </row>
    <row r="35" spans="2:2" x14ac:dyDescent="0.35">
      <c r="B35" s="327"/>
    </row>
    <row r="36" spans="2:2" x14ac:dyDescent="0.35">
      <c r="B36" s="327"/>
    </row>
    <row r="37" spans="2:2" hidden="1" x14ac:dyDescent="0.35">
      <c r="B37" s="327"/>
    </row>
    <row r="38" spans="2:2" x14ac:dyDescent="0.35">
      <c r="B38" s="327"/>
    </row>
    <row r="39" spans="2:2" x14ac:dyDescent="0.35">
      <c r="B39" s="327"/>
    </row>
    <row r="40" spans="2:2" x14ac:dyDescent="0.35">
      <c r="B40" s="327"/>
    </row>
    <row r="41" spans="2:2" x14ac:dyDescent="0.35">
      <c r="B41" s="327"/>
    </row>
    <row r="42" spans="2:2" x14ac:dyDescent="0.35">
      <c r="B42" s="327"/>
    </row>
    <row r="43" spans="2:2" x14ac:dyDescent="0.35">
      <c r="B43" s="327"/>
    </row>
    <row r="44" spans="2:2" x14ac:dyDescent="0.35">
      <c r="B44" s="327"/>
    </row>
    <row r="45" spans="2:2" x14ac:dyDescent="0.35">
      <c r="B45" s="327"/>
    </row>
    <row r="46" spans="2:2" x14ac:dyDescent="0.35">
      <c r="B46" s="327"/>
    </row>
    <row r="47" spans="2:2" x14ac:dyDescent="0.35">
      <c r="B47" s="327"/>
    </row>
    <row r="48" spans="2:2" x14ac:dyDescent="0.35">
      <c r="B48" s="327"/>
    </row>
    <row r="49" spans="2:2" x14ac:dyDescent="0.35">
      <c r="B49" s="327"/>
    </row>
    <row r="50" spans="2:2" x14ac:dyDescent="0.35">
      <c r="B50" s="327"/>
    </row>
    <row r="51" spans="2:2" x14ac:dyDescent="0.35">
      <c r="B51" s="327"/>
    </row>
    <row r="52" spans="2:2" x14ac:dyDescent="0.35">
      <c r="B52" s="327"/>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81" customWidth="1"/>
    <col min="2" max="2" width="50.6640625" style="281" customWidth="1"/>
    <col min="3" max="3" width="12.1640625" style="281" customWidth="1"/>
    <col min="4" max="4" width="24.6640625" style="281" customWidth="1"/>
    <col min="5" max="14" width="14.83203125" style="281" customWidth="1"/>
    <col min="15" max="16384" width="16" style="281"/>
  </cols>
  <sheetData>
    <row r="1" spans="2:15" ht="15.75" customHeight="1" x14ac:dyDescent="0.35"/>
    <row r="2" spans="2:15" s="283" customFormat="1" ht="18" customHeight="1" x14ac:dyDescent="0.35">
      <c r="B2" s="331" t="str">
        <f>"Financial Model of " &amp; B4</f>
        <v>Financial Model of 26132 Sq. Ft. AHAMDABAD ZEPTO Location Warehouse (Cold Storage)</v>
      </c>
      <c r="C2" s="332"/>
      <c r="D2" s="332"/>
      <c r="E2" s="332"/>
      <c r="F2" s="332"/>
      <c r="G2" s="332"/>
      <c r="H2" s="332"/>
      <c r="I2" s="332"/>
      <c r="J2" s="332"/>
      <c r="K2" s="332"/>
      <c r="L2" s="332"/>
      <c r="M2" s="332"/>
      <c r="N2" s="332"/>
      <c r="O2" s="282"/>
    </row>
    <row r="3" spans="2:15" s="283" customFormat="1" ht="12" customHeight="1" x14ac:dyDescent="0.35">
      <c r="C3" s="282"/>
      <c r="D3" s="282"/>
      <c r="E3" s="282"/>
      <c r="F3" s="282"/>
      <c r="G3" s="282"/>
      <c r="H3" s="282"/>
      <c r="I3" s="282"/>
      <c r="J3" s="282"/>
      <c r="K3" s="282"/>
      <c r="L3" s="282"/>
      <c r="M3" s="282"/>
      <c r="N3" s="282"/>
      <c r="O3" s="282"/>
    </row>
    <row r="4" spans="2:15" s="283" customFormat="1" ht="18" customHeight="1" x14ac:dyDescent="0.35">
      <c r="B4" s="284" t="str">
        <f>'Common Assumption'!B4</f>
        <v>26132 Sq. Ft. AHAMDABAD ZEPTO Location Warehouse (Cold Storage)</v>
      </c>
      <c r="C4" s="284"/>
      <c r="D4" s="285"/>
      <c r="E4" s="285"/>
      <c r="F4" s="285"/>
      <c r="G4" s="285"/>
      <c r="H4" s="285"/>
      <c r="I4" s="285"/>
      <c r="J4" s="285"/>
      <c r="K4" s="285"/>
      <c r="L4" s="285"/>
      <c r="M4" s="285"/>
      <c r="N4" s="285"/>
      <c r="O4" s="282"/>
    </row>
    <row r="5" spans="2:15" s="283" customFormat="1" ht="13.5" customHeight="1" x14ac:dyDescent="0.35">
      <c r="C5" s="282"/>
      <c r="E5" s="286"/>
      <c r="O5" s="282"/>
    </row>
    <row r="6" spans="2:15" s="283" customFormat="1" ht="18" customHeight="1" x14ac:dyDescent="0.35">
      <c r="B6" s="284" t="s">
        <v>479</v>
      </c>
      <c r="C6" s="284"/>
      <c r="D6" s="285"/>
      <c r="E6" s="285"/>
      <c r="F6" s="285"/>
      <c r="G6" s="285"/>
      <c r="H6" s="285"/>
      <c r="I6" s="285"/>
      <c r="J6" s="285"/>
      <c r="K6" s="285"/>
      <c r="L6" s="285"/>
      <c r="M6" s="285"/>
      <c r="N6" s="285"/>
      <c r="O6" s="282"/>
    </row>
    <row r="7" spans="2:15" s="283" customFormat="1" ht="12.75" customHeight="1" x14ac:dyDescent="0.35">
      <c r="C7" s="282"/>
      <c r="E7" s="286"/>
      <c r="N7" s="282"/>
      <c r="O7" s="282"/>
    </row>
    <row r="8" spans="2:15" s="283" customFormat="1" ht="18" customHeight="1" x14ac:dyDescent="0.35">
      <c r="C8" s="282"/>
      <c r="D8" s="310" t="s">
        <v>0</v>
      </c>
      <c r="E8" s="346" t="s">
        <v>56</v>
      </c>
      <c r="F8" s="346"/>
      <c r="G8" s="346"/>
      <c r="H8" s="346"/>
      <c r="I8" s="346"/>
      <c r="J8" s="346"/>
      <c r="K8" s="346"/>
      <c r="L8" s="346"/>
      <c r="M8" s="346"/>
      <c r="N8" s="346"/>
      <c r="O8" s="282"/>
    </row>
    <row r="9" spans="2:15" s="283" customFormat="1" ht="18" customHeight="1" x14ac:dyDescent="0.35">
      <c r="B9" s="287" t="s">
        <v>114</v>
      </c>
      <c r="C9" s="288" t="s">
        <v>61</v>
      </c>
      <c r="D9" s="289">
        <f>+'Fund Flow Statement'!E7</f>
        <v>45747</v>
      </c>
      <c r="E9" s="289">
        <f>+'Fund Flow Statement'!F7</f>
        <v>46112</v>
      </c>
      <c r="F9" s="289">
        <f>+'Fund Flow Statement'!G7</f>
        <v>46477</v>
      </c>
      <c r="G9" s="289">
        <f>+'Fund Flow Statement'!H7</f>
        <v>46843</v>
      </c>
      <c r="H9" s="289">
        <f>+'Fund Flow Statement'!I7</f>
        <v>47208</v>
      </c>
      <c r="I9" s="289">
        <f>+'Fund Flow Statement'!J7</f>
        <v>47573</v>
      </c>
      <c r="J9" s="289">
        <f>+'Fund Flow Statement'!K7</f>
        <v>47938</v>
      </c>
      <c r="K9" s="289">
        <f>+'Fund Flow Statement'!L7</f>
        <v>48304</v>
      </c>
      <c r="L9" s="289">
        <f>+'Fund Flow Statement'!M7</f>
        <v>48669</v>
      </c>
      <c r="M9" s="289">
        <f>+'Fund Flow Statement'!N7</f>
        <v>49034</v>
      </c>
      <c r="N9" s="289">
        <f>+'Fund Flow Statement'!O7</f>
        <v>49399</v>
      </c>
      <c r="O9" s="282"/>
    </row>
    <row r="10" spans="2:15" s="295" customFormat="1" ht="18" customHeight="1" x14ac:dyDescent="0.35">
      <c r="B10" s="290" t="s">
        <v>57</v>
      </c>
      <c r="C10" s="291"/>
      <c r="D10" s="292">
        <f>+'Fund Flow Statement'!E8</f>
        <v>0</v>
      </c>
      <c r="E10" s="293">
        <v>1</v>
      </c>
      <c r="F10" s="293">
        <f>E10+1</f>
        <v>2</v>
      </c>
      <c r="G10" s="293">
        <f t="shared" ref="G10:N10" si="0">F10+1</f>
        <v>3</v>
      </c>
      <c r="H10" s="293">
        <f t="shared" si="0"/>
        <v>4</v>
      </c>
      <c r="I10" s="293">
        <f t="shared" si="0"/>
        <v>5</v>
      </c>
      <c r="J10" s="293">
        <f t="shared" si="0"/>
        <v>6</v>
      </c>
      <c r="K10" s="293">
        <f t="shared" si="0"/>
        <v>7</v>
      </c>
      <c r="L10" s="293">
        <f t="shared" si="0"/>
        <v>8</v>
      </c>
      <c r="M10" s="293">
        <f t="shared" si="0"/>
        <v>9</v>
      </c>
      <c r="N10" s="293">
        <f t="shared" si="0"/>
        <v>10</v>
      </c>
      <c r="O10" s="294"/>
    </row>
    <row r="11" spans="2:15" s="295" customFormat="1" ht="18" customHeight="1" x14ac:dyDescent="0.35">
      <c r="B11" s="290" t="s">
        <v>55</v>
      </c>
      <c r="C11" s="291">
        <v>13</v>
      </c>
      <c r="D11" s="292">
        <f>+'Fund Flow Statement'!E9</f>
        <v>3</v>
      </c>
      <c r="E11" s="291">
        <f>MONTH(E9-D9)</f>
        <v>12</v>
      </c>
      <c r="F11" s="291">
        <f t="shared" ref="F11:N11" si="1">MONTH(F9-E9)</f>
        <v>12</v>
      </c>
      <c r="G11" s="291">
        <f t="shared" si="1"/>
        <v>12</v>
      </c>
      <c r="H11" s="291">
        <f t="shared" si="1"/>
        <v>12</v>
      </c>
      <c r="I11" s="291">
        <f t="shared" si="1"/>
        <v>12</v>
      </c>
      <c r="J11" s="291">
        <f t="shared" si="1"/>
        <v>12</v>
      </c>
      <c r="K11" s="291">
        <f t="shared" si="1"/>
        <v>12</v>
      </c>
      <c r="L11" s="291">
        <f t="shared" si="1"/>
        <v>12</v>
      </c>
      <c r="M11" s="291">
        <f t="shared" si="1"/>
        <v>12</v>
      </c>
      <c r="N11" s="291">
        <f t="shared" si="1"/>
        <v>12</v>
      </c>
      <c r="O11" s="294"/>
    </row>
    <row r="12" spans="2:15" ht="18" customHeight="1" thickBot="1" x14ac:dyDescent="0.4"/>
    <row r="13" spans="2:15" ht="21" customHeight="1" x14ac:dyDescent="0.35">
      <c r="B13" s="296" t="s">
        <v>527</v>
      </c>
      <c r="C13" s="297">
        <f>'Common Assumption'!D80</f>
        <v>0.1716</v>
      </c>
    </row>
    <row r="14" spans="2:15" ht="18" customHeight="1" thickBot="1" x14ac:dyDescent="0.4">
      <c r="B14" s="298" t="s">
        <v>528</v>
      </c>
      <c r="C14" s="334">
        <f>'Common Assumption'!D74</f>
        <v>0.25168000000000001</v>
      </c>
    </row>
    <row r="16" spans="2:15" ht="18" customHeight="1" x14ac:dyDescent="0.35">
      <c r="B16" s="281" t="s">
        <v>529</v>
      </c>
      <c r="D16" s="306"/>
      <c r="E16" s="299">
        <f ca="1">+'P &amp; L Account '!F26</f>
        <v>-0.55000016989142331</v>
      </c>
      <c r="F16" s="299">
        <f ca="1">+'P &amp; L Account '!G26</f>
        <v>-0.23750015626002896</v>
      </c>
      <c r="G16" s="299">
        <f ca="1">+'P &amp; L Account '!H26</f>
        <v>-7.9644693480820594E-2</v>
      </c>
      <c r="H16" s="299">
        <f ca="1">+'P &amp; L Account '!I26</f>
        <v>0.17181966121551462</v>
      </c>
      <c r="I16" s="299">
        <f ca="1">+'P &amp; L Account '!J26</f>
        <v>0.4065571204498033</v>
      </c>
      <c r="J16" s="299">
        <f ca="1">+'P &amp; L Account '!K26</f>
        <v>0.63233351552464212</v>
      </c>
      <c r="K16" s="299">
        <f ca="1">+'P &amp; L Account '!L26</f>
        <v>0.85618570217918433</v>
      </c>
      <c r="L16" s="299">
        <f ca="1">+'P &amp; L Account '!M26</f>
        <v>1.0773773877794057</v>
      </c>
      <c r="M16" s="299">
        <f ca="1">+'P &amp; L Account '!N26</f>
        <v>1.2157405956172973</v>
      </c>
      <c r="N16" s="299">
        <f ca="1">+'P &amp; L Account '!O26</f>
        <v>1.2765580703280035</v>
      </c>
    </row>
    <row r="17" spans="2:14" ht="18" customHeight="1" x14ac:dyDescent="0.35">
      <c r="B17" s="281" t="s">
        <v>530</v>
      </c>
      <c r="E17" s="300">
        <v>0</v>
      </c>
      <c r="F17" s="300">
        <v>0</v>
      </c>
      <c r="G17" s="300">
        <v>0</v>
      </c>
      <c r="H17" s="300">
        <v>0</v>
      </c>
      <c r="I17" s="300">
        <v>0</v>
      </c>
      <c r="J17" s="300">
        <v>0</v>
      </c>
      <c r="K17" s="300">
        <v>0</v>
      </c>
      <c r="L17" s="300">
        <v>0</v>
      </c>
      <c r="M17" s="300">
        <v>0</v>
      </c>
      <c r="N17" s="300">
        <v>0</v>
      </c>
    </row>
    <row r="18" spans="2:14" ht="18" customHeight="1" x14ac:dyDescent="0.35">
      <c r="B18" s="281" t="s">
        <v>531</v>
      </c>
      <c r="E18" s="300">
        <v>0</v>
      </c>
      <c r="F18" s="300">
        <v>0</v>
      </c>
      <c r="G18" s="300">
        <v>0</v>
      </c>
      <c r="H18" s="300">
        <v>0</v>
      </c>
      <c r="I18" s="300">
        <v>0</v>
      </c>
      <c r="J18" s="300">
        <v>0</v>
      </c>
      <c r="K18" s="300">
        <v>0</v>
      </c>
      <c r="L18" s="300">
        <v>0</v>
      </c>
      <c r="M18" s="300">
        <v>0</v>
      </c>
      <c r="N18" s="300">
        <v>0</v>
      </c>
    </row>
    <row r="19" spans="2:14" ht="18" customHeight="1" x14ac:dyDescent="0.35">
      <c r="B19" s="281" t="s">
        <v>532</v>
      </c>
      <c r="E19" s="299">
        <f ca="1">+'Depreciation Schedule'!F39</f>
        <v>1.5228222773458218</v>
      </c>
      <c r="F19" s="299">
        <f ca="1">+'Depreciation Schedule'!G39</f>
        <v>1.2556234251858469</v>
      </c>
      <c r="G19" s="299">
        <f ca="1">+'Depreciation Schedule'!H39</f>
        <v>1.0359865271630633</v>
      </c>
      <c r="H19" s="299">
        <f ca="1">+'Depreciation Schedule'!I39</f>
        <v>0.85537896819849746</v>
      </c>
      <c r="I19" s="299">
        <f ca="1">+'Depreciation Schedule'!J39</f>
        <v>0.70680530717358314</v>
      </c>
      <c r="J19" s="299">
        <f ca="1">+'Depreciation Schedule'!K39</f>
        <v>0.58452973523337182</v>
      </c>
      <c r="K19" s="299">
        <f ca="1">+'Depreciation Schedule'!L39</f>
        <v>0.48384870389180917</v>
      </c>
      <c r="L19" s="299">
        <f ca="1">+'Depreciation Schedule'!M39</f>
        <v>0.40090464840317996</v>
      </c>
      <c r="M19" s="299">
        <f ca="1">+'Depreciation Schedule'!N39</f>
        <v>0.33253337376599273</v>
      </c>
      <c r="N19" s="299">
        <f ca="1">+'Depreciation Schedule'!O39</f>
        <v>0.27613901549937653</v>
      </c>
    </row>
    <row r="20" spans="2:14" ht="18" customHeight="1" x14ac:dyDescent="0.35">
      <c r="B20" s="281" t="s">
        <v>533</v>
      </c>
      <c r="E20" s="299">
        <f ca="1">'Depreciation Schedule'!F60</f>
        <v>1.2839601993818084</v>
      </c>
      <c r="F20" s="299">
        <f ca="1">'Depreciation Schedule'!G60</f>
        <v>1.0965264999761395</v>
      </c>
      <c r="G20" s="299">
        <f ca="1">'Depreciation Schedule'!H60</f>
        <v>0.93669182243116111</v>
      </c>
      <c r="H20" s="299">
        <f ca="1">'Depreciation Schedule'!I60</f>
        <v>0.80036791677278507</v>
      </c>
      <c r="I20" s="299">
        <f ca="1">'Depreciation Schedule'!J60</f>
        <v>0.68407461019253557</v>
      </c>
      <c r="J20" s="299">
        <f ca="1">'Depreciation Schedule'!K60</f>
        <v>0.58484911150575669</v>
      </c>
      <c r="K20" s="299">
        <f ca="1">'Depreciation Schedule'!L60</f>
        <v>0.50016886833778451</v>
      </c>
      <c r="L20" s="299">
        <f ca="1">'Depreciation Schedule'!M60</f>
        <v>0.42788594928921903</v>
      </c>
      <c r="M20" s="299">
        <f ca="1">'Depreciation Schedule'!N60</f>
        <v>0.36617122697772819</v>
      </c>
      <c r="N20" s="299">
        <f ca="1">'Depreciation Schedule'!O60</f>
        <v>0.31346689600477179</v>
      </c>
    </row>
    <row r="21" spans="2:14" ht="18.75" customHeight="1" x14ac:dyDescent="0.35">
      <c r="B21" s="301" t="s">
        <v>534</v>
      </c>
      <c r="C21" s="301"/>
      <c r="D21" s="301"/>
      <c r="E21" s="302">
        <f ca="1">E16+E17+E18+E19-E20</f>
        <v>-0.31113809192740993</v>
      </c>
      <c r="F21" s="302">
        <f t="shared" ref="F21:N21" ca="1" si="2">F16+F17+F18+F19-F20</f>
        <v>-7.8403231050321542E-2</v>
      </c>
      <c r="G21" s="302">
        <f t="shared" ca="1" si="2"/>
        <v>1.9650011251081567E-2</v>
      </c>
      <c r="H21" s="302">
        <f t="shared" ca="1" si="2"/>
        <v>0.22683071264122701</v>
      </c>
      <c r="I21" s="302">
        <f t="shared" ca="1" si="2"/>
        <v>0.42928781743085087</v>
      </c>
      <c r="J21" s="302">
        <f t="shared" ca="1" si="2"/>
        <v>0.63201413925225725</v>
      </c>
      <c r="K21" s="302">
        <f t="shared" ca="1" si="2"/>
        <v>0.83986553773320893</v>
      </c>
      <c r="L21" s="302">
        <f t="shared" ca="1" si="2"/>
        <v>1.0503960868933666</v>
      </c>
      <c r="M21" s="302">
        <f t="shared" ca="1" si="2"/>
        <v>1.1821027424055619</v>
      </c>
      <c r="N21" s="302">
        <f t="shared" ca="1" si="2"/>
        <v>1.2392301898226084</v>
      </c>
    </row>
    <row r="22" spans="2:14" ht="18" customHeight="1" x14ac:dyDescent="0.35">
      <c r="B22" s="281" t="s">
        <v>535</v>
      </c>
      <c r="E22" s="299">
        <f>D25</f>
        <v>0</v>
      </c>
      <c r="F22" s="299">
        <f t="shared" ref="F22:N23" ca="1" si="3">E25</f>
        <v>-0.31113809192740993</v>
      </c>
      <c r="G22" s="299">
        <f t="shared" ca="1" si="3"/>
        <v>-0.38954132297773147</v>
      </c>
      <c r="H22" s="299">
        <f t="shared" ca="1" si="3"/>
        <v>-0.36989131172664991</v>
      </c>
      <c r="I22" s="299">
        <f t="shared" ca="1" si="3"/>
        <v>-0.1430605990854229</v>
      </c>
      <c r="J22" s="299">
        <f t="shared" ca="1" si="3"/>
        <v>0</v>
      </c>
      <c r="K22" s="299">
        <f t="shared" ca="1" si="3"/>
        <v>0</v>
      </c>
      <c r="L22" s="299">
        <f t="shared" ca="1" si="3"/>
        <v>0</v>
      </c>
      <c r="M22" s="299">
        <f t="shared" ca="1" si="3"/>
        <v>0</v>
      </c>
      <c r="N22" s="299">
        <f t="shared" ca="1" si="3"/>
        <v>0</v>
      </c>
    </row>
    <row r="23" spans="2:14" ht="18" customHeight="1" x14ac:dyDescent="0.35">
      <c r="B23" s="281" t="s">
        <v>536</v>
      </c>
      <c r="E23" s="299">
        <f>D26</f>
        <v>0</v>
      </c>
      <c r="F23" s="299">
        <f t="shared" ca="1" si="3"/>
        <v>0</v>
      </c>
      <c r="G23" s="299">
        <f t="shared" ca="1" si="3"/>
        <v>0</v>
      </c>
      <c r="H23" s="299">
        <f t="shared" ca="1" si="3"/>
        <v>0</v>
      </c>
      <c r="I23" s="299">
        <f t="shared" ca="1" si="3"/>
        <v>0</v>
      </c>
      <c r="J23" s="299">
        <f t="shared" ca="1" si="3"/>
        <v>0</v>
      </c>
      <c r="K23" s="299">
        <f t="shared" ca="1" si="3"/>
        <v>0</v>
      </c>
      <c r="L23" s="299">
        <f t="shared" ca="1" si="3"/>
        <v>0</v>
      </c>
      <c r="M23" s="299">
        <f t="shared" ca="1" si="3"/>
        <v>0</v>
      </c>
      <c r="N23" s="299">
        <f t="shared" ca="1" si="3"/>
        <v>0</v>
      </c>
    </row>
    <row r="24" spans="2:14" ht="18.75" customHeight="1" x14ac:dyDescent="0.35">
      <c r="B24" s="301" t="s">
        <v>537</v>
      </c>
      <c r="C24" s="301"/>
      <c r="D24" s="301"/>
      <c r="E24" s="302">
        <f ca="1">IF((E21+E22+E23)&gt;0,(E21+E22+E23),0)</f>
        <v>0</v>
      </c>
      <c r="F24" s="302">
        <f ca="1">IF((F21+F22+F23)&gt;0,(F21+F22+F23),0)</f>
        <v>0</v>
      </c>
      <c r="G24" s="302">
        <f t="shared" ref="G24:N24" ca="1" si="4">IF((G21+G22+G23)&gt;0,(G21+G22+G23),0)</f>
        <v>0</v>
      </c>
      <c r="H24" s="302">
        <f t="shared" ca="1" si="4"/>
        <v>0</v>
      </c>
      <c r="I24" s="302">
        <f t="shared" ca="1" si="4"/>
        <v>0.28622721834542797</v>
      </c>
      <c r="J24" s="302">
        <f t="shared" ca="1" si="4"/>
        <v>0.63201413925225725</v>
      </c>
      <c r="K24" s="302">
        <f t="shared" ca="1" si="4"/>
        <v>0.83986553773320893</v>
      </c>
      <c r="L24" s="302">
        <f t="shared" ca="1" si="4"/>
        <v>1.0503960868933666</v>
      </c>
      <c r="M24" s="302">
        <f t="shared" ca="1" si="4"/>
        <v>1.1821027424055619</v>
      </c>
      <c r="N24" s="302">
        <f t="shared" ca="1" si="4"/>
        <v>1.2392301898226084</v>
      </c>
    </row>
    <row r="25" spans="2:14" ht="18" customHeight="1" x14ac:dyDescent="0.35">
      <c r="B25" s="281" t="s">
        <v>538</v>
      </c>
      <c r="D25" s="303">
        <v>0</v>
      </c>
      <c r="E25" s="299">
        <f ca="1">IF((E21+E22)&lt;0,(E21+E22),0)</f>
        <v>-0.31113809192740993</v>
      </c>
      <c r="F25" s="299">
        <f t="shared" ref="F25:N25" ca="1" si="5">IF(F21+F22&lt;0,F21+F22,0)</f>
        <v>-0.38954132297773147</v>
      </c>
      <c r="G25" s="299">
        <f t="shared" ca="1" si="5"/>
        <v>-0.36989131172664991</v>
      </c>
      <c r="H25" s="299">
        <f t="shared" ca="1" si="5"/>
        <v>-0.1430605990854229</v>
      </c>
      <c r="I25" s="299">
        <f t="shared" ca="1" si="5"/>
        <v>0</v>
      </c>
      <c r="J25" s="299">
        <f t="shared" ca="1" si="5"/>
        <v>0</v>
      </c>
      <c r="K25" s="299">
        <f t="shared" ca="1" si="5"/>
        <v>0</v>
      </c>
      <c r="L25" s="299">
        <f t="shared" ca="1" si="5"/>
        <v>0</v>
      </c>
      <c r="M25" s="299">
        <f t="shared" ca="1" si="5"/>
        <v>0</v>
      </c>
      <c r="N25" s="299">
        <f t="shared" ca="1" si="5"/>
        <v>0</v>
      </c>
    </row>
    <row r="26" spans="2:14" ht="18" customHeight="1" x14ac:dyDescent="0.35">
      <c r="B26" s="281" t="s">
        <v>539</v>
      </c>
      <c r="D26" s="303">
        <v>0</v>
      </c>
      <c r="E26" s="299">
        <f ca="1">IF(E21+E22&gt;0,IF(E21+E22+E23&lt;0,E21+E22+E23,0),E23)</f>
        <v>0</v>
      </c>
      <c r="F26" s="299">
        <f t="shared" ref="F26:N26" ca="1" si="6">IF(F21+F22&gt;0,IF(F21+F22+F23&lt;0,F21+F22+F23,0),F23)</f>
        <v>0</v>
      </c>
      <c r="G26" s="299">
        <f t="shared" ca="1" si="6"/>
        <v>0</v>
      </c>
      <c r="H26" s="299">
        <f t="shared" ca="1" si="6"/>
        <v>0</v>
      </c>
      <c r="I26" s="299">
        <f t="shared" ca="1" si="6"/>
        <v>0</v>
      </c>
      <c r="J26" s="299">
        <f t="shared" ca="1" si="6"/>
        <v>0</v>
      </c>
      <c r="K26" s="299">
        <f t="shared" ca="1" si="6"/>
        <v>0</v>
      </c>
      <c r="L26" s="299">
        <f t="shared" ca="1" si="6"/>
        <v>0</v>
      </c>
      <c r="M26" s="299">
        <f t="shared" ca="1" si="6"/>
        <v>0</v>
      </c>
      <c r="N26" s="299">
        <f t="shared" ca="1" si="6"/>
        <v>0</v>
      </c>
    </row>
    <row r="27" spans="2:14" ht="8.25" customHeight="1" x14ac:dyDescent="0.35"/>
    <row r="28" spans="2:14" ht="18" customHeight="1" x14ac:dyDescent="0.35">
      <c r="B28" s="304" t="s">
        <v>540</v>
      </c>
      <c r="C28" s="304"/>
      <c r="D28" s="304"/>
      <c r="E28" s="305">
        <f ca="1">E24*$C$14</f>
        <v>0</v>
      </c>
      <c r="F28" s="305">
        <f t="shared" ref="F28:N28" ca="1" si="7">F24*$C$14</f>
        <v>0</v>
      </c>
      <c r="G28" s="305">
        <f t="shared" ca="1" si="7"/>
        <v>0</v>
      </c>
      <c r="H28" s="305">
        <f t="shared" ca="1" si="7"/>
        <v>0</v>
      </c>
      <c r="I28" s="305">
        <f t="shared" ca="1" si="7"/>
        <v>7.2037666313177318E-2</v>
      </c>
      <c r="J28" s="305">
        <f t="shared" ca="1" si="7"/>
        <v>0.15906531856700812</v>
      </c>
      <c r="K28" s="305">
        <f t="shared" ca="1" si="7"/>
        <v>0.21137735853669404</v>
      </c>
      <c r="L28" s="305">
        <f t="shared" ca="1" si="7"/>
        <v>0.26436368714932251</v>
      </c>
      <c r="M28" s="305">
        <f t="shared" ca="1" si="7"/>
        <v>0.29751161820863181</v>
      </c>
      <c r="N28" s="305">
        <f t="shared" ca="1" si="7"/>
        <v>0.3118894541745541</v>
      </c>
    </row>
    <row r="29" spans="2:14" ht="12.75" customHeight="1" x14ac:dyDescent="0.35"/>
    <row r="30" spans="2:14" ht="18" customHeight="1" x14ac:dyDescent="0.35">
      <c r="B30" s="304" t="s">
        <v>541</v>
      </c>
    </row>
    <row r="31" spans="2:14" ht="10.5" customHeight="1" x14ac:dyDescent="0.35"/>
    <row r="32" spans="2:14" ht="18" customHeight="1" x14ac:dyDescent="0.35">
      <c r="B32" s="281" t="s">
        <v>542</v>
      </c>
      <c r="E32" s="299">
        <f ca="1">MAX(SUM(E16:E18,MIN(E25,E26))*$C$13,0)</f>
        <v>0</v>
      </c>
      <c r="F32" s="299">
        <f t="shared" ref="F32:N32" ca="1" si="8">MAX(SUM(F16:F18,MIN(F25,F26))*$C$13,0)</f>
        <v>0</v>
      </c>
      <c r="G32" s="299">
        <f t="shared" ca="1" si="8"/>
        <v>0</v>
      </c>
      <c r="H32" s="299">
        <f t="shared" ca="1" si="8"/>
        <v>4.9350550615237391E-3</v>
      </c>
      <c r="I32" s="299">
        <f t="shared" ca="1" si="8"/>
        <v>6.976520186918625E-2</v>
      </c>
      <c r="J32" s="299">
        <f t="shared" ca="1" si="8"/>
        <v>0.10850843126402859</v>
      </c>
      <c r="K32" s="299">
        <f t="shared" ca="1" si="8"/>
        <v>0.14692146649394802</v>
      </c>
      <c r="L32" s="299">
        <f t="shared" ca="1" si="8"/>
        <v>0.18487795974294602</v>
      </c>
      <c r="M32" s="299">
        <f t="shared" ca="1" si="8"/>
        <v>0.20862108620792821</v>
      </c>
      <c r="N32" s="299">
        <f t="shared" ca="1" si="8"/>
        <v>0.21905736486828539</v>
      </c>
    </row>
    <row r="33" spans="2:15" ht="18" customHeight="1" x14ac:dyDescent="0.35">
      <c r="B33" s="281" t="s">
        <v>540</v>
      </c>
      <c r="E33" s="299">
        <f t="shared" ref="E33:I33" ca="1" si="9">E28</f>
        <v>0</v>
      </c>
      <c r="F33" s="299">
        <f t="shared" ca="1" si="9"/>
        <v>0</v>
      </c>
      <c r="G33" s="299">
        <f t="shared" ca="1" si="9"/>
        <v>0</v>
      </c>
      <c r="H33" s="299">
        <f t="shared" ca="1" si="9"/>
        <v>0</v>
      </c>
      <c r="I33" s="299">
        <f t="shared" ca="1" si="9"/>
        <v>7.2037666313177318E-2</v>
      </c>
      <c r="J33" s="299">
        <f t="shared" ref="J33:N33" ca="1" si="10">J28</f>
        <v>0.15906531856700812</v>
      </c>
      <c r="K33" s="299">
        <f t="shared" ca="1" si="10"/>
        <v>0.21137735853669404</v>
      </c>
      <c r="L33" s="299">
        <f t="shared" ca="1" si="10"/>
        <v>0.26436368714932251</v>
      </c>
      <c r="M33" s="299">
        <f t="shared" ca="1" si="10"/>
        <v>0.29751161820863181</v>
      </c>
      <c r="N33" s="299">
        <f t="shared" ca="1" si="10"/>
        <v>0.3118894541745541</v>
      </c>
      <c r="O33" s="306"/>
    </row>
    <row r="34" spans="2:15" ht="10.5" customHeight="1" x14ac:dyDescent="0.35"/>
    <row r="35" spans="2:15" ht="18" customHeight="1" x14ac:dyDescent="0.35">
      <c r="B35" s="281" t="s">
        <v>543</v>
      </c>
      <c r="E35" s="299">
        <f ca="1">MAX(E32,E33)</f>
        <v>0</v>
      </c>
      <c r="F35" s="299">
        <f t="shared" ref="F35:N35" ca="1" si="11">MAX(F32,F33)</f>
        <v>0</v>
      </c>
      <c r="G35" s="299">
        <f t="shared" ca="1" si="11"/>
        <v>0</v>
      </c>
      <c r="H35" s="299">
        <f t="shared" ca="1" si="11"/>
        <v>4.9350550615237391E-3</v>
      </c>
      <c r="I35" s="299">
        <f t="shared" ca="1" si="11"/>
        <v>7.2037666313177318E-2</v>
      </c>
      <c r="J35" s="299">
        <f t="shared" ca="1" si="11"/>
        <v>0.15906531856700812</v>
      </c>
      <c r="K35" s="299">
        <f t="shared" ca="1" si="11"/>
        <v>0.21137735853669404</v>
      </c>
      <c r="L35" s="299">
        <f t="shared" ca="1" si="11"/>
        <v>0.26436368714932251</v>
      </c>
      <c r="M35" s="299">
        <f t="shared" ca="1" si="11"/>
        <v>0.29751161820863181</v>
      </c>
      <c r="N35" s="299">
        <f t="shared" ca="1" si="11"/>
        <v>0.3118894541745541</v>
      </c>
    </row>
    <row r="36" spans="2:15" ht="18" customHeight="1" x14ac:dyDescent="0.35">
      <c r="B36" s="281" t="s">
        <v>544</v>
      </c>
      <c r="E36" s="299">
        <f ca="1">IF((E33-E32)&lt;0,0,MIN((E33-E32),D42))</f>
        <v>0</v>
      </c>
      <c r="F36" s="299">
        <f t="shared" ref="F36:N36" ca="1" si="12">IF((F33-F32)&lt;0,0,MIN((F33-F32),E42))</f>
        <v>0</v>
      </c>
      <c r="G36" s="299">
        <f t="shared" ca="1" si="12"/>
        <v>0</v>
      </c>
      <c r="H36" s="299">
        <f t="shared" ca="1" si="12"/>
        <v>0</v>
      </c>
      <c r="I36" s="299">
        <f t="shared" ca="1" si="12"/>
        <v>2.272464443991068E-3</v>
      </c>
      <c r="J36" s="299">
        <f t="shared" ca="1" si="12"/>
        <v>2.6625906175326711E-3</v>
      </c>
      <c r="K36" s="299">
        <f t="shared" ca="1" si="12"/>
        <v>0</v>
      </c>
      <c r="L36" s="299">
        <f t="shared" ca="1" si="12"/>
        <v>0</v>
      </c>
      <c r="M36" s="299">
        <f t="shared" ca="1" si="12"/>
        <v>0</v>
      </c>
      <c r="N36" s="299">
        <f t="shared" ca="1" si="12"/>
        <v>0</v>
      </c>
    </row>
    <row r="37" spans="2:15" ht="18.75" customHeight="1" x14ac:dyDescent="0.35">
      <c r="B37" s="307" t="s">
        <v>545</v>
      </c>
      <c r="C37" s="307"/>
      <c r="D37" s="307"/>
      <c r="E37" s="308">
        <f ca="1">E35-E36</f>
        <v>0</v>
      </c>
      <c r="F37" s="308">
        <f t="shared" ref="F37:N37" ca="1" si="13">F35-F36</f>
        <v>0</v>
      </c>
      <c r="G37" s="308">
        <f t="shared" ca="1" si="13"/>
        <v>0</v>
      </c>
      <c r="H37" s="308">
        <f t="shared" ca="1" si="13"/>
        <v>4.9350550615237391E-3</v>
      </c>
      <c r="I37" s="308">
        <f t="shared" ca="1" si="13"/>
        <v>6.976520186918625E-2</v>
      </c>
      <c r="J37" s="308">
        <f t="shared" ca="1" si="13"/>
        <v>0.15640272794947543</v>
      </c>
      <c r="K37" s="308">
        <f t="shared" ca="1" si="13"/>
        <v>0.21137735853669404</v>
      </c>
      <c r="L37" s="308">
        <f t="shared" ca="1" si="13"/>
        <v>0.26436368714932251</v>
      </c>
      <c r="M37" s="308">
        <f t="shared" ca="1" si="13"/>
        <v>0.29751161820863181</v>
      </c>
      <c r="N37" s="308">
        <f t="shared" ca="1" si="13"/>
        <v>0.3118894541745541</v>
      </c>
    </row>
    <row r="38" spans="2:15" ht="15" x14ac:dyDescent="0.35"/>
    <row r="39" spans="2:15" ht="18" customHeight="1" x14ac:dyDescent="0.35">
      <c r="B39" s="281" t="s">
        <v>546</v>
      </c>
      <c r="E39" s="299">
        <f>D42</f>
        <v>0</v>
      </c>
      <c r="F39" s="299">
        <f t="shared" ref="F39:N39" ca="1" si="14">E42</f>
        <v>0</v>
      </c>
      <c r="G39" s="299">
        <f t="shared" ca="1" si="14"/>
        <v>0</v>
      </c>
      <c r="H39" s="299">
        <f t="shared" ca="1" si="14"/>
        <v>0</v>
      </c>
      <c r="I39" s="299">
        <f t="shared" ca="1" si="14"/>
        <v>4.9350550615237391E-3</v>
      </c>
      <c r="J39" s="299">
        <f t="shared" ca="1" si="14"/>
        <v>2.6625906175326711E-3</v>
      </c>
      <c r="K39" s="299">
        <f t="shared" ca="1" si="14"/>
        <v>0</v>
      </c>
      <c r="L39" s="299">
        <f t="shared" ca="1" si="14"/>
        <v>0</v>
      </c>
      <c r="M39" s="299">
        <f t="shared" ca="1" si="14"/>
        <v>0</v>
      </c>
      <c r="N39" s="299">
        <f t="shared" ca="1" si="14"/>
        <v>0</v>
      </c>
    </row>
    <row r="40" spans="2:15" ht="18" customHeight="1" x14ac:dyDescent="0.35">
      <c r="B40" s="281" t="s">
        <v>496</v>
      </c>
      <c r="E40" s="299">
        <f ca="1">IF(E32&gt;E33,E32,0)</f>
        <v>0</v>
      </c>
      <c r="F40" s="299">
        <f t="shared" ref="F40:N40" ca="1" si="15">IF(F32&gt;F33,F32,0)</f>
        <v>0</v>
      </c>
      <c r="G40" s="299">
        <f t="shared" ca="1" si="15"/>
        <v>0</v>
      </c>
      <c r="H40" s="299">
        <f t="shared" ca="1" si="15"/>
        <v>4.9350550615237391E-3</v>
      </c>
      <c r="I40" s="299">
        <f t="shared" ca="1" si="15"/>
        <v>0</v>
      </c>
      <c r="J40" s="299">
        <f t="shared" ca="1" si="15"/>
        <v>0</v>
      </c>
      <c r="K40" s="299">
        <f t="shared" ca="1" si="15"/>
        <v>0</v>
      </c>
      <c r="L40" s="299">
        <f t="shared" ca="1" si="15"/>
        <v>0</v>
      </c>
      <c r="M40" s="299">
        <f t="shared" ca="1" si="15"/>
        <v>0</v>
      </c>
      <c r="N40" s="299">
        <f t="shared" ca="1" si="15"/>
        <v>0</v>
      </c>
    </row>
    <row r="41" spans="2:15" ht="18" customHeight="1" x14ac:dyDescent="0.35">
      <c r="B41" s="281" t="s">
        <v>547</v>
      </c>
      <c r="E41" s="299">
        <f ca="1">-E36</f>
        <v>0</v>
      </c>
      <c r="F41" s="299">
        <f t="shared" ref="F41:N41" ca="1" si="16">-F36</f>
        <v>0</v>
      </c>
      <c r="G41" s="299">
        <f t="shared" ca="1" si="16"/>
        <v>0</v>
      </c>
      <c r="H41" s="299">
        <f t="shared" ca="1" si="16"/>
        <v>0</v>
      </c>
      <c r="I41" s="299">
        <f t="shared" ca="1" si="16"/>
        <v>-2.272464443991068E-3</v>
      </c>
      <c r="J41" s="299">
        <f t="shared" ca="1" si="16"/>
        <v>-2.6625906175326711E-3</v>
      </c>
      <c r="K41" s="299">
        <f t="shared" ca="1" si="16"/>
        <v>0</v>
      </c>
      <c r="L41" s="299">
        <f t="shared" ca="1" si="16"/>
        <v>0</v>
      </c>
      <c r="M41" s="299">
        <f t="shared" ca="1" si="16"/>
        <v>0</v>
      </c>
      <c r="N41" s="299">
        <f t="shared" ca="1" si="16"/>
        <v>0</v>
      </c>
    </row>
    <row r="42" spans="2:15" ht="18.75" customHeight="1" x14ac:dyDescent="0.35">
      <c r="B42" s="301" t="s">
        <v>548</v>
      </c>
      <c r="C42" s="301"/>
      <c r="D42" s="309">
        <v>0</v>
      </c>
      <c r="E42" s="302">
        <f ca="1">SUM(E39:E41)</f>
        <v>0</v>
      </c>
      <c r="F42" s="302">
        <f t="shared" ref="F42:N42" ca="1" si="17">SUM(F39:F41)</f>
        <v>0</v>
      </c>
      <c r="G42" s="341">
        <f t="shared" ca="1" si="17"/>
        <v>0</v>
      </c>
      <c r="H42" s="302">
        <f t="shared" ca="1" si="17"/>
        <v>4.9350550615237391E-3</v>
      </c>
      <c r="I42" s="302">
        <f t="shared" ca="1" si="17"/>
        <v>2.6625906175326711E-3</v>
      </c>
      <c r="J42" s="302">
        <f t="shared" ca="1" si="17"/>
        <v>0</v>
      </c>
      <c r="K42" s="302">
        <f t="shared" ca="1" si="17"/>
        <v>0</v>
      </c>
      <c r="L42" s="302">
        <f t="shared" ca="1" si="17"/>
        <v>0</v>
      </c>
      <c r="M42" s="302">
        <f t="shared" ca="1" si="17"/>
        <v>0</v>
      </c>
      <c r="N42" s="302">
        <f t="shared" ca="1" si="17"/>
        <v>0</v>
      </c>
    </row>
    <row r="43" spans="2:15" ht="18" customHeight="1" x14ac:dyDescent="0.35">
      <c r="E43" s="299"/>
      <c r="F43" s="299"/>
      <c r="G43" s="299"/>
      <c r="H43" s="299"/>
      <c r="I43" s="299"/>
      <c r="J43" s="299"/>
      <c r="K43" s="299"/>
      <c r="L43" s="299"/>
      <c r="M43" s="299"/>
      <c r="N43" s="299"/>
    </row>
    <row r="44" spans="2:15" ht="18" customHeight="1" x14ac:dyDescent="0.35">
      <c r="E44" s="299"/>
      <c r="F44" s="299"/>
      <c r="G44" s="299"/>
      <c r="H44" s="299"/>
      <c r="I44" s="299"/>
      <c r="J44" s="299"/>
      <c r="K44" s="299"/>
      <c r="L44" s="299"/>
      <c r="M44" s="299"/>
      <c r="N44" s="299"/>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479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-0.55000016989142331</v>
      </c>
      <c r="G11" s="44">
        <f ca="1">'P &amp; L Account '!G26</f>
        <v>-0.23750015626002896</v>
      </c>
      <c r="H11" s="44">
        <f ca="1">'P &amp; L Account '!H26</f>
        <v>-7.9644693480820594E-2</v>
      </c>
      <c r="I11" s="44">
        <f ca="1">'P &amp; L Account '!I26</f>
        <v>0.17181966121551462</v>
      </c>
      <c r="J11" s="44">
        <f ca="1">'P &amp; L Account '!J26</f>
        <v>0.4065571204498033</v>
      </c>
      <c r="K11" s="44">
        <f ca="1">'P &amp; L Account '!K26</f>
        <v>0.63233351552464212</v>
      </c>
      <c r="L11" s="44">
        <f ca="1">'P &amp; L Account '!L26</f>
        <v>0.85618570217918433</v>
      </c>
      <c r="M11" s="44">
        <f ca="1">'P &amp; L Account '!M26</f>
        <v>1.0773773877794057</v>
      </c>
      <c r="N11" s="44">
        <f ca="1">'P &amp; L Account '!N26</f>
        <v>1.2157405956172973</v>
      </c>
      <c r="O11" s="44">
        <f ca="1">'P &amp; L Account '!O26</f>
        <v>1.2765580703280035</v>
      </c>
      <c r="P11" s="4"/>
    </row>
    <row r="12" spans="2:16" ht="18" customHeight="1" x14ac:dyDescent="0.35">
      <c r="B12" s="6" t="s">
        <v>487</v>
      </c>
      <c r="C12" s="4"/>
      <c r="D12" s="4"/>
      <c r="E12" s="4"/>
      <c r="F12" s="44">
        <f ca="1">'Depreciation Schedule'!F39</f>
        <v>1.5228222773458218</v>
      </c>
      <c r="G12" s="44">
        <f ca="1">'Depreciation Schedule'!G39</f>
        <v>1.2556234251858469</v>
      </c>
      <c r="H12" s="44">
        <f ca="1">'Depreciation Schedule'!H39</f>
        <v>1.0359865271630633</v>
      </c>
      <c r="I12" s="44">
        <f ca="1">'Depreciation Schedule'!I39</f>
        <v>0.85537896819849746</v>
      </c>
      <c r="J12" s="44">
        <f ca="1">'Depreciation Schedule'!J39</f>
        <v>0.70680530717358314</v>
      </c>
      <c r="K12" s="44">
        <f ca="1">'Depreciation Schedule'!K39</f>
        <v>0.58452973523337182</v>
      </c>
      <c r="L12" s="44">
        <f ca="1">'Depreciation Schedule'!L39</f>
        <v>0.48384870389180917</v>
      </c>
      <c r="M12" s="44">
        <f ca="1">'Depreciation Schedule'!M39</f>
        <v>0.40090464840317996</v>
      </c>
      <c r="N12" s="44">
        <f ca="1">'Depreciation Schedule'!N39</f>
        <v>0.33253337376599273</v>
      </c>
      <c r="O12" s="44">
        <f ca="1">'Depreciation Schedule'!O39</f>
        <v>0.27613901549937653</v>
      </c>
      <c r="P12" s="4"/>
    </row>
    <row r="13" spans="2:16" ht="18" customHeight="1" x14ac:dyDescent="0.35">
      <c r="B13" s="6" t="s">
        <v>488</v>
      </c>
      <c r="C13" s="4"/>
      <c r="D13" s="4"/>
      <c r="E13" s="4"/>
      <c r="F13" s="44">
        <f ca="1">'Depreciation Schedule'!F60</f>
        <v>1.2839601993818084</v>
      </c>
      <c r="G13" s="44">
        <f ca="1">'Depreciation Schedule'!G60</f>
        <v>1.0965264999761395</v>
      </c>
      <c r="H13" s="44">
        <f ca="1">'Depreciation Schedule'!H60</f>
        <v>0.93669182243116111</v>
      </c>
      <c r="I13" s="44">
        <f ca="1">'Depreciation Schedule'!I60</f>
        <v>0.80036791677278507</v>
      </c>
      <c r="J13" s="44">
        <f ca="1">'Depreciation Schedule'!J60</f>
        <v>0.68407461019253557</v>
      </c>
      <c r="K13" s="44">
        <f ca="1">'Depreciation Schedule'!K60</f>
        <v>0.58484911150575669</v>
      </c>
      <c r="L13" s="44">
        <f ca="1">'Depreciation Schedule'!L60</f>
        <v>0.50016886833778451</v>
      </c>
      <c r="M13" s="44">
        <f ca="1">'Depreciation Schedule'!M60</f>
        <v>0.42788594928921903</v>
      </c>
      <c r="N13" s="44">
        <f ca="1">'Depreciation Schedule'!N60</f>
        <v>0.36617122697772819</v>
      </c>
      <c r="O13" s="44">
        <f ca="1">'Depreciation Schedule'!O60</f>
        <v>0.31346689600477179</v>
      </c>
      <c r="P13" s="4"/>
    </row>
    <row r="14" spans="2:16" ht="18" customHeight="1" x14ac:dyDescent="0.35">
      <c r="B14" s="6" t="s">
        <v>482</v>
      </c>
      <c r="C14" s="4"/>
      <c r="D14" s="4"/>
      <c r="E14" s="4"/>
      <c r="F14" s="44">
        <f ca="1">F11+F12-F13</f>
        <v>-0.31113809192740993</v>
      </c>
      <c r="G14" s="44">
        <f t="shared" ref="G14:O14" ca="1" si="3">G11+G12-G13</f>
        <v>-7.8403231050321542E-2</v>
      </c>
      <c r="H14" s="44">
        <f t="shared" ca="1" si="3"/>
        <v>1.9650011251081567E-2</v>
      </c>
      <c r="I14" s="44">
        <f t="shared" ca="1" si="3"/>
        <v>0.22683071264122701</v>
      </c>
      <c r="J14" s="44">
        <f t="shared" ca="1" si="3"/>
        <v>0.42928781743085087</v>
      </c>
      <c r="K14" s="44">
        <f t="shared" ca="1" si="3"/>
        <v>0.63201413925225725</v>
      </c>
      <c r="L14" s="44">
        <f t="shared" ca="1" si="3"/>
        <v>0.83986553773320893</v>
      </c>
      <c r="M14" s="44">
        <f t="shared" ca="1" si="3"/>
        <v>1.0503960868933666</v>
      </c>
      <c r="N14" s="44">
        <f t="shared" ca="1" si="3"/>
        <v>1.1821027424055619</v>
      </c>
      <c r="O14" s="44">
        <f t="shared" ca="1" si="3"/>
        <v>1.2392301898226084</v>
      </c>
      <c r="P14" s="4"/>
    </row>
    <row r="15" spans="2:16" ht="18" customHeight="1" x14ac:dyDescent="0.35">
      <c r="B15" s="6" t="s">
        <v>483</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484</v>
      </c>
      <c r="C16" s="4"/>
      <c r="D16" s="4"/>
      <c r="E16" s="4"/>
      <c r="F16" s="44">
        <f>IF(E17&lt;0,E17,0)</f>
        <v>0</v>
      </c>
      <c r="G16" s="44">
        <f t="shared" ref="G16:O16" ca="1" si="4">IF(F17&lt;0,F17,0)</f>
        <v>-0.31113809192740993</v>
      </c>
      <c r="H16" s="44">
        <f t="shared" ca="1" si="4"/>
        <v>-0.38954132297773147</v>
      </c>
      <c r="I16" s="44">
        <f t="shared" ca="1" si="4"/>
        <v>-0.36989131172664991</v>
      </c>
      <c r="J16" s="44">
        <f t="shared" ca="1" si="4"/>
        <v>-0.1430605990854229</v>
      </c>
      <c r="K16" s="44">
        <f t="shared" ca="1" si="4"/>
        <v>0</v>
      </c>
      <c r="L16" s="44">
        <f t="shared" ca="1" si="4"/>
        <v>0</v>
      </c>
      <c r="M16" s="44">
        <f t="shared" ca="1" si="4"/>
        <v>0</v>
      </c>
      <c r="N16" s="44">
        <f t="shared" ca="1" si="4"/>
        <v>0</v>
      </c>
      <c r="O16" s="44">
        <f t="shared" ca="1" si="4"/>
        <v>0</v>
      </c>
      <c r="P16" s="4"/>
    </row>
    <row r="17" spans="2:16" ht="18" customHeight="1" x14ac:dyDescent="0.35">
      <c r="B17" s="272" t="s">
        <v>485</v>
      </c>
      <c r="C17" s="4"/>
      <c r="D17" s="4"/>
      <c r="E17" s="4"/>
      <c r="F17" s="44">
        <f ca="1">F14+F16</f>
        <v>-0.31113809192740993</v>
      </c>
      <c r="G17" s="44">
        <f t="shared" ref="G17:O17" ca="1" si="5">G14+G16</f>
        <v>-0.38954132297773147</v>
      </c>
      <c r="H17" s="44">
        <f t="shared" ca="1" si="5"/>
        <v>-0.36989131172664991</v>
      </c>
      <c r="I17" s="44">
        <f t="shared" ca="1" si="5"/>
        <v>-0.1430605990854229</v>
      </c>
      <c r="J17" s="44">
        <f t="shared" ca="1" si="5"/>
        <v>0.28622721834542797</v>
      </c>
      <c r="K17" s="44">
        <f t="shared" ca="1" si="5"/>
        <v>0.63201413925225725</v>
      </c>
      <c r="L17" s="44">
        <f t="shared" ca="1" si="5"/>
        <v>0.83986553773320893</v>
      </c>
      <c r="M17" s="44">
        <f t="shared" ca="1" si="5"/>
        <v>1.0503960868933666</v>
      </c>
      <c r="N17" s="44">
        <f t="shared" ca="1" si="5"/>
        <v>1.1821027424055619</v>
      </c>
      <c r="O17" s="44">
        <f t="shared" ca="1" si="5"/>
        <v>1.2392301898226084</v>
      </c>
      <c r="P17" s="4"/>
    </row>
    <row r="18" spans="2:16" ht="18" customHeight="1" x14ac:dyDescent="0.35">
      <c r="B18" s="208" t="s">
        <v>486</v>
      </c>
      <c r="C18" s="273">
        <f>'Common Assumption'!D74</f>
        <v>0.25168000000000001</v>
      </c>
      <c r="D18" s="84"/>
      <c r="E18" s="84"/>
      <c r="F18" s="112">
        <f ca="1">$C$18*F17</f>
        <v>-7.8307234976290538E-2</v>
      </c>
      <c r="G18" s="112">
        <f t="shared" ref="G18:O18" ca="1" si="6">$C$18*G17</f>
        <v>-9.8039760167035458E-2</v>
      </c>
      <c r="H18" s="112">
        <f t="shared" ca="1" si="6"/>
        <v>-9.3094245335363257E-2</v>
      </c>
      <c r="I18" s="112">
        <f t="shared" ca="1" si="6"/>
        <v>-3.6005491577819237E-2</v>
      </c>
      <c r="J18" s="112">
        <f t="shared" ca="1" si="6"/>
        <v>7.2037666313177318E-2</v>
      </c>
      <c r="K18" s="112">
        <f t="shared" ca="1" si="6"/>
        <v>0.15906531856700812</v>
      </c>
      <c r="L18" s="112">
        <f t="shared" ca="1" si="6"/>
        <v>0.21137735853669404</v>
      </c>
      <c r="M18" s="112">
        <f t="shared" ca="1" si="6"/>
        <v>0.26436368714932251</v>
      </c>
      <c r="N18" s="112">
        <f t="shared" ca="1" si="6"/>
        <v>0.29751161820863181</v>
      </c>
      <c r="O18" s="112">
        <f t="shared" ca="1" si="6"/>
        <v>0.3118894541745541</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4" t="s">
        <v>489</v>
      </c>
      <c r="D21" s="343" t="s">
        <v>0</v>
      </c>
      <c r="E21" s="343"/>
      <c r="F21" s="344" t="s">
        <v>56</v>
      </c>
      <c r="G21" s="344"/>
      <c r="H21" s="344"/>
      <c r="I21" s="344"/>
      <c r="J21" s="344"/>
      <c r="K21" s="344"/>
      <c r="L21" s="344"/>
      <c r="M21" s="344"/>
      <c r="N21" s="344"/>
      <c r="O21" s="344"/>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0.15064660558217779</v>
      </c>
      <c r="G26" s="44">
        <f ca="1">'P &amp; L Account '!G21</f>
        <v>0.42373840909855254</v>
      </c>
      <c r="H26" s="44">
        <f ca="1">'P &amp; L Account '!H21</f>
        <v>0.51991145604555644</v>
      </c>
      <c r="I26" s="44">
        <f ca="1">'P &amp; L Account '!I21</f>
        <v>0.70283979315055356</v>
      </c>
      <c r="J26" s="44">
        <f ca="1">'P &amp; L Account '!J21</f>
        <v>0.8519072303956694</v>
      </c>
      <c r="K26" s="44">
        <f ca="1">'P &amp; L Account '!K21</f>
        <v>0.97487959908350064</v>
      </c>
      <c r="L26" s="44">
        <f ca="1">'P &amp; L Account '!L21</f>
        <v>1.0787937549532003</v>
      </c>
      <c r="M26" s="44">
        <f ca="1">'P &amp; L Account '!M21</f>
        <v>1.1629134053707448</v>
      </c>
      <c r="N26" s="44">
        <f ca="1">'P &amp; L Account '!N21</f>
        <v>1.2327405956172972</v>
      </c>
      <c r="O26" s="44">
        <f ca="1">'P &amp; L Account '!O21</f>
        <v>1.2935580703280034</v>
      </c>
      <c r="P26" s="4"/>
    </row>
    <row r="27" spans="2:16" ht="18" customHeight="1" x14ac:dyDescent="0.35">
      <c r="B27" s="6" t="s">
        <v>480</v>
      </c>
      <c r="C27" s="4"/>
      <c r="D27" s="4"/>
      <c r="E27" s="4"/>
      <c r="F27" s="44">
        <f ca="1">'Depreciation Schedule'!F39</f>
        <v>1.5228222773458218</v>
      </c>
      <c r="G27" s="44">
        <f ca="1">'Depreciation Schedule'!G39</f>
        <v>1.2556234251858469</v>
      </c>
      <c r="H27" s="44">
        <f ca="1">'Depreciation Schedule'!H39</f>
        <v>1.0359865271630633</v>
      </c>
      <c r="I27" s="44">
        <f ca="1">'Depreciation Schedule'!I39</f>
        <v>0.85537896819849746</v>
      </c>
      <c r="J27" s="44">
        <f ca="1">'Depreciation Schedule'!J39</f>
        <v>0.70680530717358314</v>
      </c>
      <c r="K27" s="44">
        <f ca="1">'Depreciation Schedule'!K39</f>
        <v>0.58452973523337182</v>
      </c>
      <c r="L27" s="44">
        <f ca="1">'Depreciation Schedule'!L39</f>
        <v>0.48384870389180917</v>
      </c>
      <c r="M27" s="44">
        <f ca="1">'Depreciation Schedule'!M39</f>
        <v>0.40090464840317996</v>
      </c>
      <c r="N27" s="44">
        <f ca="1">'Depreciation Schedule'!N39</f>
        <v>0.33253337376599273</v>
      </c>
      <c r="O27" s="44">
        <f ca="1">'Depreciation Schedule'!O39</f>
        <v>0.27613901549937653</v>
      </c>
      <c r="P27" s="4"/>
    </row>
    <row r="28" spans="2:16" ht="18" customHeight="1" x14ac:dyDescent="0.35">
      <c r="B28" s="6" t="s">
        <v>481</v>
      </c>
      <c r="C28" s="4"/>
      <c r="D28" s="4"/>
      <c r="E28" s="4"/>
      <c r="F28" s="44">
        <f ca="1">'Depreciation Schedule'!F60</f>
        <v>1.2839601993818084</v>
      </c>
      <c r="G28" s="44">
        <f ca="1">'Depreciation Schedule'!G60</f>
        <v>1.0965264999761395</v>
      </c>
      <c r="H28" s="44">
        <f ca="1">'Depreciation Schedule'!H60</f>
        <v>0.93669182243116111</v>
      </c>
      <c r="I28" s="44">
        <f ca="1">'Depreciation Schedule'!I60</f>
        <v>0.80036791677278507</v>
      </c>
      <c r="J28" s="44">
        <f ca="1">'Depreciation Schedule'!J60</f>
        <v>0.68407461019253557</v>
      </c>
      <c r="K28" s="44">
        <f ca="1">'Depreciation Schedule'!K60</f>
        <v>0.58484911150575669</v>
      </c>
      <c r="L28" s="44">
        <f ca="1">'Depreciation Schedule'!L60</f>
        <v>0.50016886833778451</v>
      </c>
      <c r="M28" s="44">
        <f ca="1">'Depreciation Schedule'!M60</f>
        <v>0.42788594928921903</v>
      </c>
      <c r="N28" s="44">
        <f ca="1">'Depreciation Schedule'!N60</f>
        <v>0.36617122697772819</v>
      </c>
      <c r="O28" s="44">
        <f ca="1">'Depreciation Schedule'!O60</f>
        <v>0.31346689600477179</v>
      </c>
      <c r="P28" s="4"/>
    </row>
    <row r="29" spans="2:16" ht="18" customHeight="1" x14ac:dyDescent="0.35">
      <c r="B29" s="6" t="s">
        <v>482</v>
      </c>
      <c r="C29" s="4"/>
      <c r="D29" s="4"/>
      <c r="E29" s="4"/>
      <c r="F29" s="44">
        <f ca="1">F26+F27-F28</f>
        <v>0.38950868354619117</v>
      </c>
      <c r="G29" s="44">
        <f t="shared" ref="G29:O29" ca="1" si="32">G26+G27-G28</f>
        <v>0.58283533430825996</v>
      </c>
      <c r="H29" s="44">
        <f t="shared" ca="1" si="32"/>
        <v>0.6192061607774586</v>
      </c>
      <c r="I29" s="44">
        <f t="shared" ca="1" si="32"/>
        <v>0.75785084457626595</v>
      </c>
      <c r="J29" s="44">
        <f t="shared" ca="1" si="32"/>
        <v>0.87463792737671697</v>
      </c>
      <c r="K29" s="44">
        <f t="shared" ca="1" si="32"/>
        <v>0.97456022281111576</v>
      </c>
      <c r="L29" s="44">
        <f t="shared" ca="1" si="32"/>
        <v>1.0624735905072249</v>
      </c>
      <c r="M29" s="44">
        <f t="shared" ca="1" si="32"/>
        <v>1.1359321044847057</v>
      </c>
      <c r="N29" s="44">
        <f t="shared" ca="1" si="32"/>
        <v>1.1991027424055618</v>
      </c>
      <c r="O29" s="44">
        <f t="shared" ca="1" si="32"/>
        <v>1.2562301898226083</v>
      </c>
      <c r="P29" s="4"/>
    </row>
    <row r="30" spans="2:16" ht="18" customHeight="1" x14ac:dyDescent="0.35">
      <c r="B30" s="6" t="s">
        <v>483</v>
      </c>
      <c r="C30" s="4"/>
      <c r="D30" s="4"/>
      <c r="E30" s="4"/>
      <c r="F30" s="44">
        <f ca="1">E30+F29</f>
        <v>0.38950868354619117</v>
      </c>
      <c r="G30" s="44">
        <f t="shared" ref="G30:O30" ca="1" si="33">F30+G29</f>
        <v>0.97234401785445113</v>
      </c>
      <c r="H30" s="44">
        <f t="shared" ca="1" si="33"/>
        <v>1.5915501786319097</v>
      </c>
      <c r="I30" s="44">
        <f t="shared" ca="1" si="33"/>
        <v>2.3494010232081757</v>
      </c>
      <c r="J30" s="44">
        <f t="shared" ca="1" si="33"/>
        <v>3.2240389505848928</v>
      </c>
      <c r="K30" s="44">
        <f t="shared" ca="1" si="33"/>
        <v>4.1985991733960084</v>
      </c>
      <c r="L30" s="44">
        <f t="shared" ca="1" si="33"/>
        <v>5.2610727639032335</v>
      </c>
      <c r="M30" s="44">
        <f t="shared" ca="1" si="33"/>
        <v>6.3970048683879392</v>
      </c>
      <c r="N30" s="44">
        <f t="shared" ca="1" si="33"/>
        <v>7.5961076107935011</v>
      </c>
      <c r="O30" s="44">
        <f t="shared" ca="1" si="33"/>
        <v>8.8523378006161089</v>
      </c>
      <c r="P30" s="4"/>
    </row>
    <row r="31" spans="2:16" ht="18" customHeight="1" x14ac:dyDescent="0.35">
      <c r="B31" s="6" t="s">
        <v>484</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72" t="s">
        <v>485</v>
      </c>
      <c r="C32" s="4"/>
      <c r="D32" s="4"/>
      <c r="E32" s="4"/>
      <c r="F32" s="44">
        <f ca="1">F29+F31</f>
        <v>0.38950868354619117</v>
      </c>
      <c r="G32" s="44">
        <f t="shared" ref="G32:O32" ca="1" si="35">G29+G31</f>
        <v>0.58283533430825996</v>
      </c>
      <c r="H32" s="44">
        <f t="shared" ca="1" si="35"/>
        <v>0.6192061607774586</v>
      </c>
      <c r="I32" s="44">
        <f t="shared" ca="1" si="35"/>
        <v>0.75785084457626595</v>
      </c>
      <c r="J32" s="44">
        <f t="shared" ca="1" si="35"/>
        <v>0.87463792737671697</v>
      </c>
      <c r="K32" s="44">
        <f t="shared" ca="1" si="35"/>
        <v>0.97456022281111576</v>
      </c>
      <c r="L32" s="44">
        <f t="shared" ca="1" si="35"/>
        <v>1.0624735905072249</v>
      </c>
      <c r="M32" s="44">
        <f t="shared" ca="1" si="35"/>
        <v>1.1359321044847057</v>
      </c>
      <c r="N32" s="44">
        <f t="shared" ca="1" si="35"/>
        <v>1.1991027424055618</v>
      </c>
      <c r="O32" s="44">
        <f t="shared" ca="1" si="35"/>
        <v>1.2562301898226083</v>
      </c>
      <c r="P32" s="4"/>
    </row>
    <row r="33" spans="2:16" ht="18" customHeight="1" x14ac:dyDescent="0.35">
      <c r="B33" s="208" t="s">
        <v>486</v>
      </c>
      <c r="C33" s="273">
        <f>'Common Assumption'!D74</f>
        <v>0.25168000000000001</v>
      </c>
      <c r="D33" s="84"/>
      <c r="E33" s="84"/>
      <c r="F33" s="112">
        <f ca="1">$C$33*F32</f>
        <v>9.8031545474905404E-2</v>
      </c>
      <c r="G33" s="112">
        <f t="shared" ref="G33:O33" ca="1" si="36">$C$33*G32</f>
        <v>0.14668799693870288</v>
      </c>
      <c r="H33" s="112">
        <f t="shared" ca="1" si="36"/>
        <v>0.1558418065444708</v>
      </c>
      <c r="I33" s="112">
        <f t="shared" ca="1" si="36"/>
        <v>0.19073590056295461</v>
      </c>
      <c r="J33" s="112">
        <f t="shared" ca="1" si="36"/>
        <v>0.22012887356217214</v>
      </c>
      <c r="K33" s="112">
        <f t="shared" ca="1" si="36"/>
        <v>0.24527731687710164</v>
      </c>
      <c r="L33" s="112">
        <f t="shared" ca="1" si="36"/>
        <v>0.26740335325885839</v>
      </c>
      <c r="M33" s="112">
        <f t="shared" ca="1" si="36"/>
        <v>0.28589139205671077</v>
      </c>
      <c r="N33" s="112">
        <f t="shared" ca="1" si="36"/>
        <v>0.3017901782086318</v>
      </c>
      <c r="O33" s="112">
        <f t="shared" ca="1" si="36"/>
        <v>0.31616801417455409</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37" ht="18" customHeight="1" x14ac:dyDescent="0.35">
      <c r="B4" s="2" t="str">
        <f>'Common Assumption'!B4</f>
        <v>26132 Sq. Ft. AHAMDABAD ZEPTO Location Warehouse (Cold Storage)</v>
      </c>
      <c r="C4" s="2" t="s">
        <v>399</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43" t="s">
        <v>0</v>
      </c>
      <c r="E6" s="343"/>
      <c r="F6" s="344" t="s">
        <v>56</v>
      </c>
      <c r="G6" s="344"/>
      <c r="H6" s="344"/>
      <c r="I6" s="344"/>
      <c r="J6" s="344"/>
      <c r="K6" s="344"/>
      <c r="L6" s="344"/>
      <c r="M6" s="344"/>
      <c r="N6" s="344"/>
      <c r="O6" s="344"/>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400</v>
      </c>
      <c r="C11" s="4"/>
      <c r="D11" s="4"/>
      <c r="E11" s="4"/>
      <c r="F11" s="44"/>
      <c r="G11" s="44">
        <f>F23</f>
        <v>1.07577560107296</v>
      </c>
      <c r="H11" s="44">
        <f t="shared" ref="H11:O11" si="3">G23</f>
        <v>0.77349047090176803</v>
      </c>
      <c r="I11" s="44">
        <f t="shared" si="3"/>
        <v>0.49342883392421649</v>
      </c>
      <c r="J11" s="44">
        <f t="shared" si="3"/>
        <v>0.21294945688138739</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401</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402</v>
      </c>
      <c r="C13" s="4"/>
      <c r="D13" s="4"/>
      <c r="E13" s="4"/>
      <c r="F13" s="44">
        <f>'P &amp; L Account '!F18-'P &amp; L Account '!F16</f>
        <v>1.8029086218720001</v>
      </c>
      <c r="G13" s="44">
        <f>'P &amp; L Account '!G18-'P &amp; L Account '!G16</f>
        <v>1.8944631317556</v>
      </c>
      <c r="H13" s="44">
        <f>'P &amp; L Account '!H18-'P &amp; L Account '!H16</f>
        <v>2.1226768171333799</v>
      </c>
      <c r="I13" s="44">
        <f>'P &amp; L Account '!I18-'P &amp; L Account '!I16</f>
        <v>2.318564047010049</v>
      </c>
      <c r="J13" s="44">
        <f>'P &amp; L Account '!J18-'P &amp; L Account '!J16</f>
        <v>2.4391079943578018</v>
      </c>
      <c r="K13" s="44">
        <f>'P &amp; L Account '!K18-'P &amp; L Account '!K16</f>
        <v>2.568519588762785</v>
      </c>
      <c r="L13" s="44">
        <f>'P &amp; L Account '!L18-'P &amp; L Account '!L16</f>
        <v>2.8035951617565997</v>
      </c>
      <c r="M13" s="44">
        <f>'P &amp; L Account '!M18-'P &amp; L Account '!M16</f>
        <v>2.9527600968483321</v>
      </c>
      <c r="N13" s="44">
        <f>'P &amp; L Account '!N18-'P &amp; L Account '!N16</f>
        <v>3.1129119604679376</v>
      </c>
      <c r="O13" s="44">
        <f>'P &amp; L Account '!O18-'P &amp; L Account '!O16</f>
        <v>3.3954256529446072</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403</v>
      </c>
      <c r="C14" s="256">
        <v>0.18</v>
      </c>
      <c r="D14" s="4"/>
      <c r="E14" s="4"/>
      <c r="F14" s="44">
        <f>$C$14*F13</f>
        <v>0.32452355193695998</v>
      </c>
      <c r="G14" s="44">
        <f t="shared" ref="G14:O14" si="4">$C$14*G13</f>
        <v>0.34100336371600798</v>
      </c>
      <c r="H14" s="44">
        <f t="shared" si="4"/>
        <v>0.38208182708400834</v>
      </c>
      <c r="I14" s="44">
        <f t="shared" si="4"/>
        <v>0.41734152846180883</v>
      </c>
      <c r="J14" s="44">
        <f t="shared" si="4"/>
        <v>0.43903943898440428</v>
      </c>
      <c r="K14" s="44">
        <f t="shared" si="4"/>
        <v>0.46233352597730126</v>
      </c>
      <c r="L14" s="44">
        <f t="shared" si="4"/>
        <v>0.50464712911618792</v>
      </c>
      <c r="M14" s="44">
        <f t="shared" si="4"/>
        <v>0.53149681743269972</v>
      </c>
      <c r="N14" s="44">
        <f t="shared" si="4"/>
        <v>0.56032415288422877</v>
      </c>
      <c r="O14" s="44">
        <f t="shared" si="4"/>
        <v>0.61117661753002928</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404</v>
      </c>
      <c r="C16" s="4"/>
      <c r="D16" s="4"/>
      <c r="E16" s="4"/>
      <c r="F16" s="44">
        <f>'P &amp; L Account '!F11-'Revenue &amp; Expenses'!F60</f>
        <v>3.4763775047999999</v>
      </c>
      <c r="G16" s="44">
        <f>'P &amp; L Account '!G11-'Revenue &amp; Expenses'!G60</f>
        <v>3.5738249660399992</v>
      </c>
      <c r="H16" s="44">
        <f>'P &amp; L Account '!H11-'Revenue &amp; Expenses'!H60</f>
        <v>3.6785748003419996</v>
      </c>
      <c r="I16" s="44">
        <f>'P &amp; L Account '!I11-'Revenue &amp; Expenses'!I60</f>
        <v>3.8767828083591001</v>
      </c>
      <c r="J16" s="44">
        <f>'P &amp; L Account '!J11-'Revenue &amp; Expenses'!J60</f>
        <v>3.9978205319270543</v>
      </c>
      <c r="K16" s="44">
        <f>'P &amp; L Account '!K11-'Revenue &amp; Expenses'!K60</f>
        <v>4.1279289230796579</v>
      </c>
      <c r="L16" s="44">
        <f>'P &amp; L Account '!L11-'Revenue &amp; Expenses'!L60</f>
        <v>4.3662376206016091</v>
      </c>
      <c r="M16" s="44">
        <f>'P &amp; L Account '!M11-'Revenue &amp; Expenses'!M60</f>
        <v>4.5165781506222569</v>
      </c>
      <c r="N16" s="44">
        <f>'P &amp; L Account '!N11-'Revenue &amp; Expenses'!N60</f>
        <v>4.6781859298512281</v>
      </c>
      <c r="O16" s="44">
        <f>'P &amp; L Account '!O11-'Revenue &amp; Expenses'!O60</f>
        <v>4.9651227387719876</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405</v>
      </c>
      <c r="C17" s="256">
        <v>0.18</v>
      </c>
      <c r="D17" s="4"/>
      <c r="E17" s="4"/>
      <c r="F17" s="44">
        <f>$C$17*F16</f>
        <v>0.62574795086399992</v>
      </c>
      <c r="G17" s="44">
        <f t="shared" ref="G17:O17" si="5">$C$17*G16</f>
        <v>0.64328849388719989</v>
      </c>
      <c r="H17" s="44">
        <f t="shared" si="5"/>
        <v>0.66214346406155988</v>
      </c>
      <c r="I17" s="44">
        <f t="shared" si="5"/>
        <v>0.69782090550463793</v>
      </c>
      <c r="J17" s="44">
        <f t="shared" si="5"/>
        <v>0.71960769574686978</v>
      </c>
      <c r="K17" s="44">
        <f t="shared" si="5"/>
        <v>0.74302720615433837</v>
      </c>
      <c r="L17" s="44">
        <f t="shared" si="5"/>
        <v>0.78592277170828961</v>
      </c>
      <c r="M17" s="44">
        <f t="shared" si="5"/>
        <v>0.81298406711200621</v>
      </c>
      <c r="N17" s="44">
        <f t="shared" si="5"/>
        <v>0.84207346737322097</v>
      </c>
      <c r="O17" s="44">
        <f t="shared" si="5"/>
        <v>0.89372209297895777</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406</v>
      </c>
      <c r="C19" s="4"/>
      <c r="D19" s="4"/>
      <c r="E19" s="4"/>
      <c r="F19" s="44">
        <f>F17-F14</f>
        <v>0.30122439892703995</v>
      </c>
      <c r="G19" s="44">
        <f t="shared" ref="G19:O19" si="6">G17-G14</f>
        <v>0.30228513017119191</v>
      </c>
      <c r="H19" s="44">
        <f t="shared" si="6"/>
        <v>0.28006163697755154</v>
      </c>
      <c r="I19" s="44">
        <f t="shared" si="6"/>
        <v>0.2804793770428291</v>
      </c>
      <c r="J19" s="44">
        <f t="shared" si="6"/>
        <v>0.2805682567624655</v>
      </c>
      <c r="K19" s="44">
        <f t="shared" si="6"/>
        <v>0.28069368017703711</v>
      </c>
      <c r="L19" s="44">
        <f t="shared" si="6"/>
        <v>0.28127564259210169</v>
      </c>
      <c r="M19" s="44">
        <f t="shared" si="6"/>
        <v>0.28148724967930649</v>
      </c>
      <c r="N19" s="44">
        <f t="shared" si="6"/>
        <v>0.28174931448899221</v>
      </c>
      <c r="O19" s="44">
        <f t="shared" si="6"/>
        <v>0.2825454754489285</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407</v>
      </c>
      <c r="C20" s="4"/>
      <c r="D20" s="4"/>
      <c r="E20" s="4"/>
      <c r="F20" s="44">
        <f>MIN(F19,F11)</f>
        <v>0.30122439892703995</v>
      </c>
      <c r="G20" s="44">
        <f t="shared" ref="G20:O20" si="7">MIN(G19,G11)</f>
        <v>0.30228513017119191</v>
      </c>
      <c r="H20" s="44">
        <f t="shared" si="7"/>
        <v>0.28006163697755154</v>
      </c>
      <c r="I20" s="44">
        <f t="shared" si="7"/>
        <v>0.2804793770428291</v>
      </c>
      <c r="J20" s="44">
        <f t="shared" si="7"/>
        <v>0.21294945688138739</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408</v>
      </c>
      <c r="C21" s="4"/>
      <c r="D21" s="4"/>
      <c r="E21" s="4"/>
      <c r="F21" s="44">
        <f>F19-F20</f>
        <v>0</v>
      </c>
      <c r="G21" s="44">
        <f t="shared" ref="G21:O21" si="8">G19-G20</f>
        <v>0</v>
      </c>
      <c r="H21" s="44">
        <f t="shared" si="8"/>
        <v>0</v>
      </c>
      <c r="I21" s="44">
        <f t="shared" si="8"/>
        <v>0</v>
      </c>
      <c r="J21" s="44">
        <f t="shared" si="8"/>
        <v>6.7618799881078107E-2</v>
      </c>
      <c r="K21" s="44">
        <f t="shared" si="8"/>
        <v>0.28069368017703711</v>
      </c>
      <c r="L21" s="44">
        <f t="shared" si="8"/>
        <v>0.28127564259210169</v>
      </c>
      <c r="M21" s="44">
        <f t="shared" si="8"/>
        <v>0.28148724967930649</v>
      </c>
      <c r="N21" s="44">
        <f t="shared" si="8"/>
        <v>0.28174931448899221</v>
      </c>
      <c r="O21" s="44">
        <f t="shared" si="8"/>
        <v>0.2825454754489285</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409</v>
      </c>
      <c r="C23" s="4"/>
      <c r="D23" s="4"/>
      <c r="E23" s="4"/>
      <c r="F23" s="44">
        <f>F12-F20</f>
        <v>1.07577560107296</v>
      </c>
      <c r="G23" s="44">
        <f>G11-G20</f>
        <v>0.77349047090176803</v>
      </c>
      <c r="H23" s="44">
        <f t="shared" ref="H23:O23" si="9">H11-H20</f>
        <v>0.49342883392421649</v>
      </c>
      <c r="I23" s="44">
        <f t="shared" si="9"/>
        <v>0.21294945688138739</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410</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411</v>
      </c>
      <c r="C27" s="4"/>
      <c r="D27" s="4"/>
      <c r="E27" s="4"/>
      <c r="F27" s="44">
        <f>F23+F25</f>
        <v>1.07577560107296</v>
      </c>
      <c r="G27" s="44">
        <f t="shared" ref="G27:O27" si="10">G23+G25</f>
        <v>0.77349047090176803</v>
      </c>
      <c r="H27" s="44">
        <f t="shared" si="10"/>
        <v>0.49342883392421649</v>
      </c>
      <c r="I27" s="44">
        <f t="shared" si="10"/>
        <v>0.21294945688138739</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election activeCell="E13" sqref="E13"/>
    </sheetView>
  </sheetViews>
  <sheetFormatPr defaultRowHeight="15" x14ac:dyDescent="0.35"/>
  <cols>
    <col min="1" max="1" width="5" style="170" customWidth="1"/>
    <col min="2" max="2" width="9.5" style="171" customWidth="1"/>
    <col min="3" max="3" width="22.33203125" style="171" customWidth="1"/>
    <col min="4" max="4" width="20.83203125" style="171" bestFit="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312</v>
      </c>
      <c r="D2" s="179"/>
      <c r="E2" s="180" t="s">
        <v>570</v>
      </c>
      <c r="F2" s="177"/>
      <c r="G2" s="180" t="s">
        <v>313</v>
      </c>
      <c r="H2" s="181"/>
    </row>
    <row r="3" spans="2:8" ht="15" customHeight="1" x14ac:dyDescent="0.35">
      <c r="B3" s="176" t="s">
        <v>314</v>
      </c>
      <c r="C3" s="176" t="s">
        <v>61</v>
      </c>
      <c r="D3" s="175" t="s">
        <v>312</v>
      </c>
      <c r="E3" s="182" t="s">
        <v>315</v>
      </c>
      <c r="F3" s="182" t="s">
        <v>316</v>
      </c>
      <c r="G3" s="182" t="s">
        <v>317</v>
      </c>
      <c r="H3" s="182" t="s">
        <v>318</v>
      </c>
    </row>
    <row r="4" spans="2:8" x14ac:dyDescent="0.35">
      <c r="B4" s="171">
        <v>1</v>
      </c>
      <c r="C4" s="171" t="s">
        <v>84</v>
      </c>
      <c r="D4" s="172" t="str">
        <f>E2</f>
        <v>Ahamdabad ZEPTO</v>
      </c>
      <c r="E4" s="189">
        <v>0</v>
      </c>
      <c r="F4" s="188">
        <f>SUMIFS($F$20:$F$103,$C$20:$C$103,$C4)</f>
        <v>0</v>
      </c>
      <c r="G4" s="204">
        <f>SUMIFS($G$20:$G$103,$C$20:$C$103,$C4)</f>
        <v>0</v>
      </c>
      <c r="H4" s="184">
        <f t="shared" ref="H4:H11" si="0">SUM(F4:G4)</f>
        <v>0</v>
      </c>
    </row>
    <row r="5" spans="2:8" x14ac:dyDescent="0.35">
      <c r="B5" s="171">
        <v>2</v>
      </c>
      <c r="C5" s="171" t="s">
        <v>99</v>
      </c>
      <c r="D5" s="172" t="str">
        <f>D4</f>
        <v>Ahamdabad ZEPTO</v>
      </c>
      <c r="E5" s="171">
        <v>12</v>
      </c>
      <c r="F5" s="173">
        <f>SUMIFS($F$20:$F$103,$C$20:$C$103,$C5)</f>
        <v>0.87062039999999996</v>
      </c>
      <c r="G5" s="204">
        <f t="shared" ref="G5:G11" si="1">SUMIFS($G$20:$G$103,$C$20:$C$103,$C5)</f>
        <v>0.6</v>
      </c>
      <c r="H5" s="184">
        <f t="shared" si="0"/>
        <v>1.4706204</v>
      </c>
    </row>
    <row r="6" spans="2:8" x14ac:dyDescent="0.35">
      <c r="B6" s="171">
        <v>3</v>
      </c>
      <c r="C6" s="171" t="s">
        <v>100</v>
      </c>
      <c r="D6" s="172" t="str">
        <f t="shared" ref="D6:D11" si="2">D5</f>
        <v>Ahamdabad ZEPTO</v>
      </c>
      <c r="E6" s="171">
        <v>12</v>
      </c>
      <c r="F6" s="173">
        <f t="shared" ref="F6:F11" si="3">SUMIFS($F$20:$F$103,$C$20:$C$103,$C6)</f>
        <v>0.87062039999999996</v>
      </c>
      <c r="G6" s="204">
        <f t="shared" si="1"/>
        <v>0.6</v>
      </c>
      <c r="H6" s="184">
        <f t="shared" si="0"/>
        <v>1.4706204</v>
      </c>
    </row>
    <row r="7" spans="2:8" x14ac:dyDescent="0.35">
      <c r="B7" s="171">
        <v>4</v>
      </c>
      <c r="C7" s="171" t="s">
        <v>101</v>
      </c>
      <c r="D7" s="172" t="str">
        <f t="shared" si="2"/>
        <v>Ahamdabad ZEPTO</v>
      </c>
      <c r="E7" s="171">
        <v>12</v>
      </c>
      <c r="F7" s="173">
        <f t="shared" si="3"/>
        <v>0.87062039999999996</v>
      </c>
      <c r="G7" s="204">
        <f t="shared" si="1"/>
        <v>0.6</v>
      </c>
      <c r="H7" s="184">
        <f t="shared" si="0"/>
        <v>1.4706204</v>
      </c>
    </row>
    <row r="8" spans="2:8" x14ac:dyDescent="0.35">
      <c r="B8" s="171">
        <v>5</v>
      </c>
      <c r="C8" s="171" t="s">
        <v>102</v>
      </c>
      <c r="D8" s="172" t="str">
        <f t="shared" si="2"/>
        <v>Ahamdabad ZEPTO</v>
      </c>
      <c r="E8" s="171">
        <v>12</v>
      </c>
      <c r="F8" s="173">
        <f t="shared" si="3"/>
        <v>0.87062039999999996</v>
      </c>
      <c r="G8" s="204">
        <f t="shared" si="1"/>
        <v>0.6</v>
      </c>
      <c r="H8" s="184">
        <f t="shared" si="0"/>
        <v>1.4706204</v>
      </c>
    </row>
    <row r="9" spans="2:8" x14ac:dyDescent="0.35">
      <c r="B9" s="171">
        <v>6</v>
      </c>
      <c r="C9" s="171" t="s">
        <v>103</v>
      </c>
      <c r="D9" s="172" t="str">
        <f t="shared" si="2"/>
        <v>Ahamdabad ZEPTO</v>
      </c>
      <c r="E9" s="171">
        <v>12</v>
      </c>
      <c r="F9" s="173">
        <f t="shared" si="3"/>
        <v>0.87062039999999996</v>
      </c>
      <c r="G9" s="204">
        <f t="shared" si="1"/>
        <v>0.6</v>
      </c>
      <c r="H9" s="184">
        <f t="shared" si="0"/>
        <v>1.4706204</v>
      </c>
    </row>
    <row r="10" spans="2:8" x14ac:dyDescent="0.35">
      <c r="B10" s="171">
        <v>7</v>
      </c>
      <c r="C10" s="171" t="s">
        <v>104</v>
      </c>
      <c r="D10" s="172" t="str">
        <f t="shared" si="2"/>
        <v>Ahamdabad ZEPTO</v>
      </c>
      <c r="E10" s="171">
        <v>12</v>
      </c>
      <c r="F10" s="173">
        <f t="shared" si="3"/>
        <v>0.87062039999999996</v>
      </c>
      <c r="G10" s="204">
        <f t="shared" si="1"/>
        <v>0.6</v>
      </c>
      <c r="H10" s="184">
        <f t="shared" si="0"/>
        <v>1.4706204</v>
      </c>
    </row>
    <row r="11" spans="2:8" x14ac:dyDescent="0.35">
      <c r="B11" s="171">
        <v>8</v>
      </c>
      <c r="C11" s="171" t="s">
        <v>105</v>
      </c>
      <c r="D11" s="172" t="str">
        <f t="shared" si="2"/>
        <v>Ahamdabad ZEPTO</v>
      </c>
      <c r="E11" s="171">
        <v>12</v>
      </c>
      <c r="F11" s="173">
        <f t="shared" si="3"/>
        <v>0.87062039999999996</v>
      </c>
      <c r="G11" s="204">
        <f t="shared" si="1"/>
        <v>0.6</v>
      </c>
      <c r="H11" s="184">
        <f t="shared" si="0"/>
        <v>1.4706204</v>
      </c>
    </row>
    <row r="12" spans="2:8" x14ac:dyDescent="0.35">
      <c r="B12" s="202"/>
      <c r="C12" s="202"/>
      <c r="D12" s="202"/>
      <c r="E12" s="202">
        <f>SUM(E4:E11)</f>
        <v>84</v>
      </c>
      <c r="F12" s="203">
        <f>SUM(F4:F11)</f>
        <v>6.0943427999999997</v>
      </c>
      <c r="G12" s="205">
        <f>SUM(G4:G11)</f>
        <v>4.2</v>
      </c>
      <c r="H12" s="203">
        <f>SUM(H4:H11)</f>
        <v>10.294342799999999</v>
      </c>
    </row>
    <row r="13" spans="2:8" x14ac:dyDescent="0.35">
      <c r="F13" s="183"/>
      <c r="G13" s="183"/>
      <c r="H13" s="183"/>
    </row>
    <row r="14" spans="2:8" x14ac:dyDescent="0.35">
      <c r="B14" s="186" t="s">
        <v>322</v>
      </c>
      <c r="C14" s="187"/>
      <c r="D14" s="187">
        <f>'Common Assumption'!D61</f>
        <v>689</v>
      </c>
      <c r="F14" s="183"/>
      <c r="G14" s="183"/>
      <c r="H14" s="183"/>
    </row>
    <row r="15" spans="2:8" x14ac:dyDescent="0.35">
      <c r="B15" s="186" t="s">
        <v>323</v>
      </c>
      <c r="C15" s="187"/>
      <c r="D15" s="187">
        <f>'Common Assumption'!D62</f>
        <v>1053</v>
      </c>
      <c r="F15" s="183"/>
      <c r="G15" s="183"/>
      <c r="H15" s="183"/>
    </row>
    <row r="16" spans="2:8" x14ac:dyDescent="0.35">
      <c r="B16" s="186" t="s">
        <v>317</v>
      </c>
      <c r="C16" s="187"/>
      <c r="D16" s="187">
        <f>'Common Assumption'!D64</f>
        <v>500000</v>
      </c>
      <c r="F16" s="183"/>
      <c r="G16" s="183"/>
      <c r="H16" s="183"/>
    </row>
    <row r="18" spans="2:8" x14ac:dyDescent="0.35">
      <c r="B18" s="177"/>
      <c r="C18" s="178" t="s">
        <v>312</v>
      </c>
      <c r="D18" s="179"/>
      <c r="E18" s="180" t="str">
        <f>E2</f>
        <v>Ahamdabad ZEPTO</v>
      </c>
      <c r="F18" s="177"/>
      <c r="G18" s="180" t="s">
        <v>559</v>
      </c>
      <c r="H18" s="181"/>
    </row>
    <row r="19" spans="2:8" ht="17.25" customHeight="1" x14ac:dyDescent="0.35">
      <c r="B19" s="176" t="s">
        <v>314</v>
      </c>
      <c r="C19" s="176" t="s">
        <v>61</v>
      </c>
      <c r="D19" s="175" t="s">
        <v>319</v>
      </c>
      <c r="E19" s="182" t="s">
        <v>315</v>
      </c>
      <c r="F19" s="182" t="s">
        <v>320</v>
      </c>
      <c r="G19" s="182" t="s">
        <v>321</v>
      </c>
      <c r="H19" s="182" t="s">
        <v>318</v>
      </c>
    </row>
    <row r="20" spans="2:8" x14ac:dyDescent="0.35">
      <c r="B20" s="171">
        <v>1</v>
      </c>
      <c r="C20" s="196" t="s">
        <v>99</v>
      </c>
      <c r="D20" s="197">
        <v>45748</v>
      </c>
      <c r="E20" s="171">
        <v>1</v>
      </c>
      <c r="F20" s="174">
        <f>($D$14*$D$15)/10^7</f>
        <v>7.2551699999999997E-2</v>
      </c>
      <c r="G20" s="204">
        <f>$D$16/10^7</f>
        <v>0.05</v>
      </c>
      <c r="H20" s="174">
        <f t="shared" ref="H20:H83" si="4">SUM(F20:G20)</f>
        <v>0.1225517</v>
      </c>
    </row>
    <row r="21" spans="2:8" x14ac:dyDescent="0.35">
      <c r="B21" s="171">
        <f>B20+1</f>
        <v>2</v>
      </c>
      <c r="C21" s="196" t="s">
        <v>99</v>
      </c>
      <c r="D21" s="197">
        <v>45778</v>
      </c>
      <c r="E21" s="171">
        <v>1</v>
      </c>
      <c r="F21" s="174">
        <f t="shared" ref="F21:F84" si="5">($D$14*$D$15)/10^7</f>
        <v>7.2551699999999997E-2</v>
      </c>
      <c r="G21" s="204">
        <f t="shared" ref="G21:G84" si="6">$D$16/10^7</f>
        <v>0.05</v>
      </c>
      <c r="H21" s="174">
        <f t="shared" si="4"/>
        <v>0.1225517</v>
      </c>
    </row>
    <row r="22" spans="2:8" x14ac:dyDescent="0.35">
      <c r="B22" s="171">
        <f t="shared" ref="B22:B85" si="7">B21+1</f>
        <v>3</v>
      </c>
      <c r="C22" s="196" t="s">
        <v>99</v>
      </c>
      <c r="D22" s="197">
        <v>45809</v>
      </c>
      <c r="E22" s="171">
        <v>1</v>
      </c>
      <c r="F22" s="174">
        <f t="shared" si="5"/>
        <v>7.2551699999999997E-2</v>
      </c>
      <c r="G22" s="204">
        <f t="shared" si="6"/>
        <v>0.05</v>
      </c>
      <c r="H22" s="174">
        <f t="shared" si="4"/>
        <v>0.1225517</v>
      </c>
    </row>
    <row r="23" spans="2:8" x14ac:dyDescent="0.35">
      <c r="B23" s="171">
        <f t="shared" si="7"/>
        <v>4</v>
      </c>
      <c r="C23" s="196" t="s">
        <v>99</v>
      </c>
      <c r="D23" s="197">
        <v>45839</v>
      </c>
      <c r="E23" s="171">
        <v>1</v>
      </c>
      <c r="F23" s="174">
        <f t="shared" si="5"/>
        <v>7.2551699999999997E-2</v>
      </c>
      <c r="G23" s="204">
        <f t="shared" si="6"/>
        <v>0.05</v>
      </c>
      <c r="H23" s="174">
        <f t="shared" si="4"/>
        <v>0.1225517</v>
      </c>
    </row>
    <row r="24" spans="2:8" x14ac:dyDescent="0.35">
      <c r="B24" s="171">
        <f t="shared" si="7"/>
        <v>5</v>
      </c>
      <c r="C24" s="196" t="s">
        <v>99</v>
      </c>
      <c r="D24" s="197">
        <v>45870</v>
      </c>
      <c r="E24" s="171">
        <v>1</v>
      </c>
      <c r="F24" s="174">
        <f t="shared" si="5"/>
        <v>7.2551699999999997E-2</v>
      </c>
      <c r="G24" s="204">
        <f t="shared" si="6"/>
        <v>0.05</v>
      </c>
      <c r="H24" s="174">
        <f t="shared" si="4"/>
        <v>0.1225517</v>
      </c>
    </row>
    <row r="25" spans="2:8" x14ac:dyDescent="0.35">
      <c r="B25" s="171">
        <f t="shared" si="7"/>
        <v>6</v>
      </c>
      <c r="C25" s="196" t="s">
        <v>99</v>
      </c>
      <c r="D25" s="197">
        <v>45901</v>
      </c>
      <c r="E25" s="171">
        <v>1</v>
      </c>
      <c r="F25" s="174">
        <f t="shared" si="5"/>
        <v>7.2551699999999997E-2</v>
      </c>
      <c r="G25" s="204">
        <f t="shared" si="6"/>
        <v>0.05</v>
      </c>
      <c r="H25" s="174">
        <f t="shared" si="4"/>
        <v>0.1225517</v>
      </c>
    </row>
    <row r="26" spans="2:8" x14ac:dyDescent="0.35">
      <c r="B26" s="171">
        <f t="shared" si="7"/>
        <v>7</v>
      </c>
      <c r="C26" s="196" t="s">
        <v>99</v>
      </c>
      <c r="D26" s="197">
        <v>45931</v>
      </c>
      <c r="E26" s="171">
        <v>1</v>
      </c>
      <c r="F26" s="174">
        <f t="shared" si="5"/>
        <v>7.2551699999999997E-2</v>
      </c>
      <c r="G26" s="204">
        <f t="shared" si="6"/>
        <v>0.05</v>
      </c>
      <c r="H26" s="174">
        <f t="shared" si="4"/>
        <v>0.1225517</v>
      </c>
    </row>
    <row r="27" spans="2:8" x14ac:dyDescent="0.35">
      <c r="B27" s="171">
        <f t="shared" si="7"/>
        <v>8</v>
      </c>
      <c r="C27" s="196" t="s">
        <v>99</v>
      </c>
      <c r="D27" s="197">
        <v>45962</v>
      </c>
      <c r="E27" s="171">
        <v>1</v>
      </c>
      <c r="F27" s="174">
        <f t="shared" si="5"/>
        <v>7.2551699999999997E-2</v>
      </c>
      <c r="G27" s="204">
        <f t="shared" si="6"/>
        <v>0.05</v>
      </c>
      <c r="H27" s="174">
        <f t="shared" si="4"/>
        <v>0.1225517</v>
      </c>
    </row>
    <row r="28" spans="2:8" x14ac:dyDescent="0.35">
      <c r="B28" s="171">
        <f t="shared" si="7"/>
        <v>9</v>
      </c>
      <c r="C28" s="196" t="s">
        <v>99</v>
      </c>
      <c r="D28" s="197">
        <v>45992</v>
      </c>
      <c r="E28" s="171">
        <v>1</v>
      </c>
      <c r="F28" s="174">
        <f t="shared" si="5"/>
        <v>7.2551699999999997E-2</v>
      </c>
      <c r="G28" s="204">
        <f t="shared" si="6"/>
        <v>0.05</v>
      </c>
      <c r="H28" s="174">
        <f t="shared" si="4"/>
        <v>0.1225517</v>
      </c>
    </row>
    <row r="29" spans="2:8" x14ac:dyDescent="0.35">
      <c r="B29" s="171">
        <f t="shared" si="7"/>
        <v>10</v>
      </c>
      <c r="C29" s="196" t="s">
        <v>99</v>
      </c>
      <c r="D29" s="197">
        <v>46023</v>
      </c>
      <c r="E29" s="171">
        <v>1</v>
      </c>
      <c r="F29" s="174">
        <f t="shared" si="5"/>
        <v>7.2551699999999997E-2</v>
      </c>
      <c r="G29" s="204">
        <f t="shared" si="6"/>
        <v>0.05</v>
      </c>
      <c r="H29" s="174">
        <f t="shared" si="4"/>
        <v>0.1225517</v>
      </c>
    </row>
    <row r="30" spans="2:8" x14ac:dyDescent="0.35">
      <c r="B30" s="171">
        <f t="shared" si="7"/>
        <v>11</v>
      </c>
      <c r="C30" s="196" t="s">
        <v>99</v>
      </c>
      <c r="D30" s="197">
        <v>46054</v>
      </c>
      <c r="E30" s="171">
        <v>1</v>
      </c>
      <c r="F30" s="174">
        <f t="shared" si="5"/>
        <v>7.2551699999999997E-2</v>
      </c>
      <c r="G30" s="204">
        <f t="shared" si="6"/>
        <v>0.05</v>
      </c>
      <c r="H30" s="174">
        <f t="shared" si="4"/>
        <v>0.1225517</v>
      </c>
    </row>
    <row r="31" spans="2:8" x14ac:dyDescent="0.35">
      <c r="B31" s="171">
        <f t="shared" si="7"/>
        <v>12</v>
      </c>
      <c r="C31" s="196" t="s">
        <v>99</v>
      </c>
      <c r="D31" s="197">
        <v>46082</v>
      </c>
      <c r="E31" s="171">
        <v>1</v>
      </c>
      <c r="F31" s="174">
        <f t="shared" si="5"/>
        <v>7.2551699999999997E-2</v>
      </c>
      <c r="G31" s="204">
        <f t="shared" si="6"/>
        <v>0.05</v>
      </c>
      <c r="H31" s="174">
        <f t="shared" si="4"/>
        <v>0.1225517</v>
      </c>
    </row>
    <row r="32" spans="2:8" x14ac:dyDescent="0.35">
      <c r="B32" s="171">
        <f t="shared" si="7"/>
        <v>13</v>
      </c>
      <c r="C32" s="194" t="s">
        <v>100</v>
      </c>
      <c r="D32" s="195">
        <v>46113</v>
      </c>
      <c r="E32" s="171">
        <v>1</v>
      </c>
      <c r="F32" s="174">
        <f t="shared" si="5"/>
        <v>7.2551699999999997E-2</v>
      </c>
      <c r="G32" s="204">
        <f t="shared" si="6"/>
        <v>0.05</v>
      </c>
      <c r="H32" s="174">
        <f t="shared" si="4"/>
        <v>0.1225517</v>
      </c>
    </row>
    <row r="33" spans="2:8" x14ac:dyDescent="0.35">
      <c r="B33" s="171">
        <f t="shared" si="7"/>
        <v>14</v>
      </c>
      <c r="C33" s="194" t="s">
        <v>100</v>
      </c>
      <c r="D33" s="195">
        <v>46143</v>
      </c>
      <c r="E33" s="171">
        <v>1</v>
      </c>
      <c r="F33" s="174">
        <f t="shared" si="5"/>
        <v>7.2551699999999997E-2</v>
      </c>
      <c r="G33" s="204">
        <f t="shared" si="6"/>
        <v>0.05</v>
      </c>
      <c r="H33" s="174">
        <f t="shared" si="4"/>
        <v>0.1225517</v>
      </c>
    </row>
    <row r="34" spans="2:8" x14ac:dyDescent="0.35">
      <c r="B34" s="171">
        <f t="shared" si="7"/>
        <v>15</v>
      </c>
      <c r="C34" s="194" t="s">
        <v>100</v>
      </c>
      <c r="D34" s="195">
        <v>46174</v>
      </c>
      <c r="E34" s="171">
        <v>1</v>
      </c>
      <c r="F34" s="174">
        <f t="shared" si="5"/>
        <v>7.2551699999999997E-2</v>
      </c>
      <c r="G34" s="204">
        <f t="shared" si="6"/>
        <v>0.05</v>
      </c>
      <c r="H34" s="174">
        <f t="shared" si="4"/>
        <v>0.1225517</v>
      </c>
    </row>
    <row r="35" spans="2:8" x14ac:dyDescent="0.35">
      <c r="B35" s="171">
        <f t="shared" si="7"/>
        <v>16</v>
      </c>
      <c r="C35" s="194" t="s">
        <v>100</v>
      </c>
      <c r="D35" s="195">
        <v>46204</v>
      </c>
      <c r="E35" s="171">
        <v>1</v>
      </c>
      <c r="F35" s="174">
        <f t="shared" si="5"/>
        <v>7.2551699999999997E-2</v>
      </c>
      <c r="G35" s="204">
        <f t="shared" si="6"/>
        <v>0.05</v>
      </c>
      <c r="H35" s="174">
        <f t="shared" si="4"/>
        <v>0.1225517</v>
      </c>
    </row>
    <row r="36" spans="2:8" x14ac:dyDescent="0.35">
      <c r="B36" s="171">
        <f t="shared" si="7"/>
        <v>17</v>
      </c>
      <c r="C36" s="194" t="s">
        <v>100</v>
      </c>
      <c r="D36" s="195">
        <v>46235</v>
      </c>
      <c r="E36" s="171">
        <v>1</v>
      </c>
      <c r="F36" s="174">
        <f t="shared" si="5"/>
        <v>7.2551699999999997E-2</v>
      </c>
      <c r="G36" s="204">
        <f t="shared" si="6"/>
        <v>0.05</v>
      </c>
      <c r="H36" s="174">
        <f t="shared" si="4"/>
        <v>0.1225517</v>
      </c>
    </row>
    <row r="37" spans="2:8" x14ac:dyDescent="0.35">
      <c r="B37" s="171">
        <f t="shared" si="7"/>
        <v>18</v>
      </c>
      <c r="C37" s="194" t="s">
        <v>100</v>
      </c>
      <c r="D37" s="195">
        <v>46266</v>
      </c>
      <c r="E37" s="171">
        <v>1</v>
      </c>
      <c r="F37" s="174">
        <f t="shared" si="5"/>
        <v>7.2551699999999997E-2</v>
      </c>
      <c r="G37" s="204">
        <f t="shared" si="6"/>
        <v>0.05</v>
      </c>
      <c r="H37" s="174">
        <f t="shared" si="4"/>
        <v>0.1225517</v>
      </c>
    </row>
    <row r="38" spans="2:8" x14ac:dyDescent="0.35">
      <c r="B38" s="171">
        <f t="shared" si="7"/>
        <v>19</v>
      </c>
      <c r="C38" s="194" t="s">
        <v>100</v>
      </c>
      <c r="D38" s="195">
        <v>46296</v>
      </c>
      <c r="E38" s="171">
        <v>1</v>
      </c>
      <c r="F38" s="174">
        <f t="shared" si="5"/>
        <v>7.2551699999999997E-2</v>
      </c>
      <c r="G38" s="204">
        <f t="shared" si="6"/>
        <v>0.05</v>
      </c>
      <c r="H38" s="174">
        <f t="shared" si="4"/>
        <v>0.1225517</v>
      </c>
    </row>
    <row r="39" spans="2:8" x14ac:dyDescent="0.35">
      <c r="B39" s="171">
        <f t="shared" si="7"/>
        <v>20</v>
      </c>
      <c r="C39" s="194" t="s">
        <v>100</v>
      </c>
      <c r="D39" s="195">
        <v>46327</v>
      </c>
      <c r="E39" s="171">
        <v>1</v>
      </c>
      <c r="F39" s="174">
        <f t="shared" si="5"/>
        <v>7.2551699999999997E-2</v>
      </c>
      <c r="G39" s="204">
        <f t="shared" si="6"/>
        <v>0.05</v>
      </c>
      <c r="H39" s="174">
        <f t="shared" si="4"/>
        <v>0.1225517</v>
      </c>
    </row>
    <row r="40" spans="2:8" x14ac:dyDescent="0.35">
      <c r="B40" s="171">
        <f t="shared" si="7"/>
        <v>21</v>
      </c>
      <c r="C40" s="194" t="s">
        <v>100</v>
      </c>
      <c r="D40" s="195">
        <v>46357</v>
      </c>
      <c r="E40" s="171">
        <v>1</v>
      </c>
      <c r="F40" s="174">
        <f t="shared" si="5"/>
        <v>7.2551699999999997E-2</v>
      </c>
      <c r="G40" s="204">
        <f t="shared" si="6"/>
        <v>0.05</v>
      </c>
      <c r="H40" s="174">
        <f t="shared" si="4"/>
        <v>0.1225517</v>
      </c>
    </row>
    <row r="41" spans="2:8" x14ac:dyDescent="0.35">
      <c r="B41" s="171">
        <f t="shared" si="7"/>
        <v>22</v>
      </c>
      <c r="C41" s="194" t="s">
        <v>100</v>
      </c>
      <c r="D41" s="195">
        <v>46388</v>
      </c>
      <c r="E41" s="171">
        <v>1</v>
      </c>
      <c r="F41" s="174">
        <f t="shared" si="5"/>
        <v>7.2551699999999997E-2</v>
      </c>
      <c r="G41" s="204">
        <f t="shared" si="6"/>
        <v>0.05</v>
      </c>
      <c r="H41" s="174">
        <f t="shared" si="4"/>
        <v>0.1225517</v>
      </c>
    </row>
    <row r="42" spans="2:8" x14ac:dyDescent="0.35">
      <c r="B42" s="171">
        <f t="shared" si="7"/>
        <v>23</v>
      </c>
      <c r="C42" s="194" t="s">
        <v>100</v>
      </c>
      <c r="D42" s="195">
        <v>46419</v>
      </c>
      <c r="E42" s="171">
        <v>1</v>
      </c>
      <c r="F42" s="174">
        <f t="shared" si="5"/>
        <v>7.2551699999999997E-2</v>
      </c>
      <c r="G42" s="204">
        <f t="shared" si="6"/>
        <v>0.05</v>
      </c>
      <c r="H42" s="174">
        <f t="shared" si="4"/>
        <v>0.1225517</v>
      </c>
    </row>
    <row r="43" spans="2:8" x14ac:dyDescent="0.35">
      <c r="B43" s="171">
        <f t="shared" si="7"/>
        <v>24</v>
      </c>
      <c r="C43" s="194" t="s">
        <v>100</v>
      </c>
      <c r="D43" s="195">
        <v>46447</v>
      </c>
      <c r="E43" s="171">
        <v>1</v>
      </c>
      <c r="F43" s="174">
        <f t="shared" si="5"/>
        <v>7.2551699999999997E-2</v>
      </c>
      <c r="G43" s="204">
        <f t="shared" si="6"/>
        <v>0.05</v>
      </c>
      <c r="H43" s="174">
        <f t="shared" si="4"/>
        <v>0.1225517</v>
      </c>
    </row>
    <row r="44" spans="2:8" x14ac:dyDescent="0.35">
      <c r="B44" s="171">
        <f t="shared" si="7"/>
        <v>25</v>
      </c>
      <c r="C44" s="190" t="s">
        <v>101</v>
      </c>
      <c r="D44" s="191">
        <v>46478</v>
      </c>
      <c r="E44" s="171">
        <v>1</v>
      </c>
      <c r="F44" s="174">
        <f t="shared" si="5"/>
        <v>7.2551699999999997E-2</v>
      </c>
      <c r="G44" s="204">
        <f t="shared" si="6"/>
        <v>0.05</v>
      </c>
      <c r="H44" s="174">
        <f t="shared" si="4"/>
        <v>0.1225517</v>
      </c>
    </row>
    <row r="45" spans="2:8" x14ac:dyDescent="0.35">
      <c r="B45" s="171">
        <f t="shared" si="7"/>
        <v>26</v>
      </c>
      <c r="C45" s="190" t="s">
        <v>101</v>
      </c>
      <c r="D45" s="191">
        <v>46508</v>
      </c>
      <c r="E45" s="171">
        <v>1</v>
      </c>
      <c r="F45" s="174">
        <f t="shared" si="5"/>
        <v>7.2551699999999997E-2</v>
      </c>
      <c r="G45" s="204">
        <f t="shared" si="6"/>
        <v>0.05</v>
      </c>
      <c r="H45" s="174">
        <f t="shared" si="4"/>
        <v>0.1225517</v>
      </c>
    </row>
    <row r="46" spans="2:8" x14ac:dyDescent="0.35">
      <c r="B46" s="171">
        <f t="shared" si="7"/>
        <v>27</v>
      </c>
      <c r="C46" s="190" t="s">
        <v>101</v>
      </c>
      <c r="D46" s="191">
        <v>46539</v>
      </c>
      <c r="E46" s="171">
        <v>1</v>
      </c>
      <c r="F46" s="174">
        <f t="shared" si="5"/>
        <v>7.2551699999999997E-2</v>
      </c>
      <c r="G46" s="204">
        <f t="shared" si="6"/>
        <v>0.05</v>
      </c>
      <c r="H46" s="174">
        <f t="shared" si="4"/>
        <v>0.1225517</v>
      </c>
    </row>
    <row r="47" spans="2:8" x14ac:dyDescent="0.35">
      <c r="B47" s="171">
        <f t="shared" si="7"/>
        <v>28</v>
      </c>
      <c r="C47" s="190" t="s">
        <v>101</v>
      </c>
      <c r="D47" s="191">
        <v>46569</v>
      </c>
      <c r="E47" s="171">
        <v>1</v>
      </c>
      <c r="F47" s="174">
        <f t="shared" si="5"/>
        <v>7.2551699999999997E-2</v>
      </c>
      <c r="G47" s="204">
        <f t="shared" si="6"/>
        <v>0.05</v>
      </c>
      <c r="H47" s="174">
        <f t="shared" si="4"/>
        <v>0.1225517</v>
      </c>
    </row>
    <row r="48" spans="2:8" x14ac:dyDescent="0.35">
      <c r="B48" s="171">
        <f t="shared" si="7"/>
        <v>29</v>
      </c>
      <c r="C48" s="190" t="s">
        <v>101</v>
      </c>
      <c r="D48" s="191">
        <v>46600</v>
      </c>
      <c r="E48" s="171">
        <v>1</v>
      </c>
      <c r="F48" s="174">
        <f t="shared" si="5"/>
        <v>7.2551699999999997E-2</v>
      </c>
      <c r="G48" s="204">
        <f t="shared" si="6"/>
        <v>0.05</v>
      </c>
      <c r="H48" s="174">
        <f t="shared" si="4"/>
        <v>0.1225517</v>
      </c>
    </row>
    <row r="49" spans="2:8" x14ac:dyDescent="0.35">
      <c r="B49" s="171">
        <f t="shared" si="7"/>
        <v>30</v>
      </c>
      <c r="C49" s="190" t="s">
        <v>101</v>
      </c>
      <c r="D49" s="191">
        <v>46631</v>
      </c>
      <c r="E49" s="171">
        <v>1</v>
      </c>
      <c r="F49" s="174">
        <f t="shared" si="5"/>
        <v>7.2551699999999997E-2</v>
      </c>
      <c r="G49" s="204">
        <f t="shared" si="6"/>
        <v>0.05</v>
      </c>
      <c r="H49" s="174">
        <f t="shared" si="4"/>
        <v>0.1225517</v>
      </c>
    </row>
    <row r="50" spans="2:8" x14ac:dyDescent="0.35">
      <c r="B50" s="171">
        <f t="shared" si="7"/>
        <v>31</v>
      </c>
      <c r="C50" s="190" t="s">
        <v>101</v>
      </c>
      <c r="D50" s="191">
        <v>46661</v>
      </c>
      <c r="E50" s="171">
        <v>1</v>
      </c>
      <c r="F50" s="174">
        <f t="shared" si="5"/>
        <v>7.2551699999999997E-2</v>
      </c>
      <c r="G50" s="204">
        <f t="shared" si="6"/>
        <v>0.05</v>
      </c>
      <c r="H50" s="174">
        <f t="shared" si="4"/>
        <v>0.1225517</v>
      </c>
    </row>
    <row r="51" spans="2:8" x14ac:dyDescent="0.35">
      <c r="B51" s="171">
        <f t="shared" si="7"/>
        <v>32</v>
      </c>
      <c r="C51" s="190" t="s">
        <v>101</v>
      </c>
      <c r="D51" s="191">
        <v>46692</v>
      </c>
      <c r="E51" s="171">
        <v>1</v>
      </c>
      <c r="F51" s="174">
        <f t="shared" si="5"/>
        <v>7.2551699999999997E-2</v>
      </c>
      <c r="G51" s="204">
        <f t="shared" si="6"/>
        <v>0.05</v>
      </c>
      <c r="H51" s="174">
        <f t="shared" si="4"/>
        <v>0.1225517</v>
      </c>
    </row>
    <row r="52" spans="2:8" x14ac:dyDescent="0.35">
      <c r="B52" s="171">
        <f t="shared" si="7"/>
        <v>33</v>
      </c>
      <c r="C52" s="190" t="s">
        <v>101</v>
      </c>
      <c r="D52" s="191">
        <v>46722</v>
      </c>
      <c r="E52" s="171">
        <v>1</v>
      </c>
      <c r="F52" s="174">
        <f t="shared" si="5"/>
        <v>7.2551699999999997E-2</v>
      </c>
      <c r="G52" s="204">
        <f t="shared" si="6"/>
        <v>0.05</v>
      </c>
      <c r="H52" s="174">
        <f t="shared" si="4"/>
        <v>0.1225517</v>
      </c>
    </row>
    <row r="53" spans="2:8" x14ac:dyDescent="0.35">
      <c r="B53" s="171">
        <f t="shared" si="7"/>
        <v>34</v>
      </c>
      <c r="C53" s="190" t="s">
        <v>101</v>
      </c>
      <c r="D53" s="191">
        <v>46753</v>
      </c>
      <c r="E53" s="171">
        <v>1</v>
      </c>
      <c r="F53" s="174">
        <f t="shared" si="5"/>
        <v>7.2551699999999997E-2</v>
      </c>
      <c r="G53" s="204">
        <f t="shared" si="6"/>
        <v>0.05</v>
      </c>
      <c r="H53" s="174">
        <f t="shared" si="4"/>
        <v>0.1225517</v>
      </c>
    </row>
    <row r="54" spans="2:8" x14ac:dyDescent="0.35">
      <c r="B54" s="171">
        <f t="shared" si="7"/>
        <v>35</v>
      </c>
      <c r="C54" s="190" t="s">
        <v>101</v>
      </c>
      <c r="D54" s="191">
        <v>46784</v>
      </c>
      <c r="E54" s="171">
        <v>1</v>
      </c>
      <c r="F54" s="174">
        <f t="shared" si="5"/>
        <v>7.2551699999999997E-2</v>
      </c>
      <c r="G54" s="204">
        <f t="shared" si="6"/>
        <v>0.05</v>
      </c>
      <c r="H54" s="174">
        <f t="shared" si="4"/>
        <v>0.1225517</v>
      </c>
    </row>
    <row r="55" spans="2:8" x14ac:dyDescent="0.35">
      <c r="B55" s="171">
        <f t="shared" si="7"/>
        <v>36</v>
      </c>
      <c r="C55" s="190" t="s">
        <v>101</v>
      </c>
      <c r="D55" s="191">
        <v>46813</v>
      </c>
      <c r="E55" s="171">
        <v>1</v>
      </c>
      <c r="F55" s="174">
        <f t="shared" si="5"/>
        <v>7.2551699999999997E-2</v>
      </c>
      <c r="G55" s="204">
        <f t="shared" si="6"/>
        <v>0.05</v>
      </c>
      <c r="H55" s="174">
        <f t="shared" si="4"/>
        <v>0.1225517</v>
      </c>
    </row>
    <row r="56" spans="2:8" x14ac:dyDescent="0.35">
      <c r="B56" s="171">
        <f t="shared" si="7"/>
        <v>37</v>
      </c>
      <c r="C56" s="200" t="s">
        <v>102</v>
      </c>
      <c r="D56" s="201">
        <v>46844</v>
      </c>
      <c r="E56" s="171">
        <v>1</v>
      </c>
      <c r="F56" s="174">
        <f t="shared" si="5"/>
        <v>7.2551699999999997E-2</v>
      </c>
      <c r="G56" s="204">
        <f t="shared" si="6"/>
        <v>0.05</v>
      </c>
      <c r="H56" s="174">
        <f t="shared" si="4"/>
        <v>0.1225517</v>
      </c>
    </row>
    <row r="57" spans="2:8" x14ac:dyDescent="0.35">
      <c r="B57" s="171">
        <f t="shared" si="7"/>
        <v>38</v>
      </c>
      <c r="C57" s="200" t="s">
        <v>102</v>
      </c>
      <c r="D57" s="201">
        <v>46874</v>
      </c>
      <c r="E57" s="171">
        <v>1</v>
      </c>
      <c r="F57" s="174">
        <f t="shared" si="5"/>
        <v>7.2551699999999997E-2</v>
      </c>
      <c r="G57" s="204">
        <f t="shared" si="6"/>
        <v>0.05</v>
      </c>
      <c r="H57" s="174">
        <f t="shared" si="4"/>
        <v>0.1225517</v>
      </c>
    </row>
    <row r="58" spans="2:8" x14ac:dyDescent="0.35">
      <c r="B58" s="171">
        <f t="shared" si="7"/>
        <v>39</v>
      </c>
      <c r="C58" s="200" t="s">
        <v>102</v>
      </c>
      <c r="D58" s="201">
        <v>46905</v>
      </c>
      <c r="E58" s="171">
        <v>1</v>
      </c>
      <c r="F58" s="174">
        <f t="shared" si="5"/>
        <v>7.2551699999999997E-2</v>
      </c>
      <c r="G58" s="204">
        <f t="shared" si="6"/>
        <v>0.05</v>
      </c>
      <c r="H58" s="174">
        <f t="shared" si="4"/>
        <v>0.1225517</v>
      </c>
    </row>
    <row r="59" spans="2:8" x14ac:dyDescent="0.35">
      <c r="B59" s="171">
        <f t="shared" si="7"/>
        <v>40</v>
      </c>
      <c r="C59" s="200" t="s">
        <v>102</v>
      </c>
      <c r="D59" s="201">
        <v>46935</v>
      </c>
      <c r="E59" s="171">
        <v>1</v>
      </c>
      <c r="F59" s="174">
        <f t="shared" si="5"/>
        <v>7.2551699999999997E-2</v>
      </c>
      <c r="G59" s="204">
        <f t="shared" si="6"/>
        <v>0.05</v>
      </c>
      <c r="H59" s="174">
        <f t="shared" si="4"/>
        <v>0.1225517</v>
      </c>
    </row>
    <row r="60" spans="2:8" x14ac:dyDescent="0.35">
      <c r="B60" s="171">
        <f t="shared" si="7"/>
        <v>41</v>
      </c>
      <c r="C60" s="200" t="s">
        <v>102</v>
      </c>
      <c r="D60" s="201">
        <v>46966</v>
      </c>
      <c r="E60" s="171">
        <v>1</v>
      </c>
      <c r="F60" s="174">
        <f t="shared" si="5"/>
        <v>7.2551699999999997E-2</v>
      </c>
      <c r="G60" s="204">
        <f t="shared" si="6"/>
        <v>0.05</v>
      </c>
      <c r="H60" s="174">
        <f t="shared" si="4"/>
        <v>0.1225517</v>
      </c>
    </row>
    <row r="61" spans="2:8" x14ac:dyDescent="0.35">
      <c r="B61" s="171">
        <f t="shared" si="7"/>
        <v>42</v>
      </c>
      <c r="C61" s="200" t="s">
        <v>102</v>
      </c>
      <c r="D61" s="201">
        <v>46997</v>
      </c>
      <c r="E61" s="171">
        <v>1</v>
      </c>
      <c r="F61" s="174">
        <f t="shared" si="5"/>
        <v>7.2551699999999997E-2</v>
      </c>
      <c r="G61" s="204">
        <f t="shared" si="6"/>
        <v>0.05</v>
      </c>
      <c r="H61" s="174">
        <f t="shared" si="4"/>
        <v>0.1225517</v>
      </c>
    </row>
    <row r="62" spans="2:8" x14ac:dyDescent="0.35">
      <c r="B62" s="171">
        <f t="shared" si="7"/>
        <v>43</v>
      </c>
      <c r="C62" s="200" t="s">
        <v>102</v>
      </c>
      <c r="D62" s="201">
        <v>47027</v>
      </c>
      <c r="E62" s="171">
        <v>1</v>
      </c>
      <c r="F62" s="174">
        <f t="shared" si="5"/>
        <v>7.2551699999999997E-2</v>
      </c>
      <c r="G62" s="204">
        <f t="shared" si="6"/>
        <v>0.05</v>
      </c>
      <c r="H62" s="174">
        <f t="shared" si="4"/>
        <v>0.1225517</v>
      </c>
    </row>
    <row r="63" spans="2:8" x14ac:dyDescent="0.35">
      <c r="B63" s="171">
        <f t="shared" si="7"/>
        <v>44</v>
      </c>
      <c r="C63" s="200" t="s">
        <v>102</v>
      </c>
      <c r="D63" s="201">
        <v>47058</v>
      </c>
      <c r="E63" s="171">
        <v>1</v>
      </c>
      <c r="F63" s="174">
        <f t="shared" si="5"/>
        <v>7.2551699999999997E-2</v>
      </c>
      <c r="G63" s="204">
        <f t="shared" si="6"/>
        <v>0.05</v>
      </c>
      <c r="H63" s="174">
        <f t="shared" si="4"/>
        <v>0.1225517</v>
      </c>
    </row>
    <row r="64" spans="2:8" x14ac:dyDescent="0.35">
      <c r="B64" s="171">
        <f t="shared" si="7"/>
        <v>45</v>
      </c>
      <c r="C64" s="200" t="s">
        <v>102</v>
      </c>
      <c r="D64" s="201">
        <v>47088</v>
      </c>
      <c r="E64" s="171">
        <v>1</v>
      </c>
      <c r="F64" s="174">
        <f t="shared" si="5"/>
        <v>7.2551699999999997E-2</v>
      </c>
      <c r="G64" s="204">
        <f t="shared" si="6"/>
        <v>0.05</v>
      </c>
      <c r="H64" s="174">
        <f t="shared" si="4"/>
        <v>0.1225517</v>
      </c>
    </row>
    <row r="65" spans="2:8" x14ac:dyDescent="0.35">
      <c r="B65" s="171">
        <f t="shared" si="7"/>
        <v>46</v>
      </c>
      <c r="C65" s="200" t="s">
        <v>102</v>
      </c>
      <c r="D65" s="201">
        <v>47119</v>
      </c>
      <c r="E65" s="171">
        <v>1</v>
      </c>
      <c r="F65" s="174">
        <f t="shared" si="5"/>
        <v>7.2551699999999997E-2</v>
      </c>
      <c r="G65" s="204">
        <f t="shared" si="6"/>
        <v>0.05</v>
      </c>
      <c r="H65" s="174">
        <f t="shared" si="4"/>
        <v>0.1225517</v>
      </c>
    </row>
    <row r="66" spans="2:8" x14ac:dyDescent="0.35">
      <c r="B66" s="171">
        <f t="shared" si="7"/>
        <v>47</v>
      </c>
      <c r="C66" s="200" t="s">
        <v>102</v>
      </c>
      <c r="D66" s="201">
        <v>47150</v>
      </c>
      <c r="E66" s="171">
        <v>1</v>
      </c>
      <c r="F66" s="174">
        <f t="shared" si="5"/>
        <v>7.2551699999999997E-2</v>
      </c>
      <c r="G66" s="204">
        <f t="shared" si="6"/>
        <v>0.05</v>
      </c>
      <c r="H66" s="174">
        <f t="shared" si="4"/>
        <v>0.1225517</v>
      </c>
    </row>
    <row r="67" spans="2:8" x14ac:dyDescent="0.35">
      <c r="B67" s="171">
        <f t="shared" si="7"/>
        <v>48</v>
      </c>
      <c r="C67" s="200" t="s">
        <v>102</v>
      </c>
      <c r="D67" s="201">
        <v>47178</v>
      </c>
      <c r="E67" s="171">
        <v>1</v>
      </c>
      <c r="F67" s="174">
        <f t="shared" si="5"/>
        <v>7.2551699999999997E-2</v>
      </c>
      <c r="G67" s="204">
        <f t="shared" si="6"/>
        <v>0.05</v>
      </c>
      <c r="H67" s="174">
        <f t="shared" si="4"/>
        <v>0.1225517</v>
      </c>
    </row>
    <row r="68" spans="2:8" x14ac:dyDescent="0.35">
      <c r="B68" s="171">
        <f t="shared" si="7"/>
        <v>49</v>
      </c>
      <c r="C68" s="196" t="s">
        <v>103</v>
      </c>
      <c r="D68" s="197">
        <v>47209</v>
      </c>
      <c r="E68" s="171">
        <v>1</v>
      </c>
      <c r="F68" s="174">
        <f t="shared" si="5"/>
        <v>7.2551699999999997E-2</v>
      </c>
      <c r="G68" s="204">
        <f t="shared" si="6"/>
        <v>0.05</v>
      </c>
      <c r="H68" s="174">
        <f t="shared" si="4"/>
        <v>0.1225517</v>
      </c>
    </row>
    <row r="69" spans="2:8" x14ac:dyDescent="0.35">
      <c r="B69" s="171">
        <f t="shared" si="7"/>
        <v>50</v>
      </c>
      <c r="C69" s="196" t="s">
        <v>103</v>
      </c>
      <c r="D69" s="197">
        <v>47239</v>
      </c>
      <c r="E69" s="171">
        <v>1</v>
      </c>
      <c r="F69" s="174">
        <f t="shared" si="5"/>
        <v>7.2551699999999997E-2</v>
      </c>
      <c r="G69" s="204">
        <f t="shared" si="6"/>
        <v>0.05</v>
      </c>
      <c r="H69" s="174">
        <f t="shared" si="4"/>
        <v>0.1225517</v>
      </c>
    </row>
    <row r="70" spans="2:8" x14ac:dyDescent="0.35">
      <c r="B70" s="171">
        <f t="shared" si="7"/>
        <v>51</v>
      </c>
      <c r="C70" s="196" t="s">
        <v>103</v>
      </c>
      <c r="D70" s="197">
        <v>47270</v>
      </c>
      <c r="E70" s="171">
        <v>1</v>
      </c>
      <c r="F70" s="174">
        <f t="shared" si="5"/>
        <v>7.2551699999999997E-2</v>
      </c>
      <c r="G70" s="204">
        <f t="shared" si="6"/>
        <v>0.05</v>
      </c>
      <c r="H70" s="174">
        <f t="shared" si="4"/>
        <v>0.1225517</v>
      </c>
    </row>
    <row r="71" spans="2:8" x14ac:dyDescent="0.35">
      <c r="B71" s="171">
        <f t="shared" si="7"/>
        <v>52</v>
      </c>
      <c r="C71" s="196" t="s">
        <v>103</v>
      </c>
      <c r="D71" s="197">
        <v>47300</v>
      </c>
      <c r="E71" s="171">
        <v>1</v>
      </c>
      <c r="F71" s="174">
        <f t="shared" si="5"/>
        <v>7.2551699999999997E-2</v>
      </c>
      <c r="G71" s="204">
        <f t="shared" si="6"/>
        <v>0.05</v>
      </c>
      <c r="H71" s="174">
        <f t="shared" si="4"/>
        <v>0.1225517</v>
      </c>
    </row>
    <row r="72" spans="2:8" x14ac:dyDescent="0.35">
      <c r="B72" s="171">
        <f t="shared" si="7"/>
        <v>53</v>
      </c>
      <c r="C72" s="196" t="s">
        <v>103</v>
      </c>
      <c r="D72" s="197">
        <v>47331</v>
      </c>
      <c r="E72" s="171">
        <v>1</v>
      </c>
      <c r="F72" s="174">
        <f t="shared" si="5"/>
        <v>7.2551699999999997E-2</v>
      </c>
      <c r="G72" s="204">
        <f t="shared" si="6"/>
        <v>0.05</v>
      </c>
      <c r="H72" s="174">
        <f t="shared" si="4"/>
        <v>0.1225517</v>
      </c>
    </row>
    <row r="73" spans="2:8" x14ac:dyDescent="0.35">
      <c r="B73" s="171">
        <f t="shared" si="7"/>
        <v>54</v>
      </c>
      <c r="C73" s="196" t="s">
        <v>103</v>
      </c>
      <c r="D73" s="197">
        <v>47362</v>
      </c>
      <c r="E73" s="171">
        <v>1</v>
      </c>
      <c r="F73" s="174">
        <f t="shared" si="5"/>
        <v>7.2551699999999997E-2</v>
      </c>
      <c r="G73" s="204">
        <f t="shared" si="6"/>
        <v>0.05</v>
      </c>
      <c r="H73" s="174">
        <f t="shared" si="4"/>
        <v>0.1225517</v>
      </c>
    </row>
    <row r="74" spans="2:8" x14ac:dyDescent="0.35">
      <c r="B74" s="171">
        <f t="shared" si="7"/>
        <v>55</v>
      </c>
      <c r="C74" s="196" t="s">
        <v>103</v>
      </c>
      <c r="D74" s="197">
        <v>47392</v>
      </c>
      <c r="E74" s="171">
        <v>1</v>
      </c>
      <c r="F74" s="174">
        <f t="shared" si="5"/>
        <v>7.2551699999999997E-2</v>
      </c>
      <c r="G74" s="204">
        <f t="shared" si="6"/>
        <v>0.05</v>
      </c>
      <c r="H74" s="174">
        <f t="shared" si="4"/>
        <v>0.1225517</v>
      </c>
    </row>
    <row r="75" spans="2:8" x14ac:dyDescent="0.35">
      <c r="B75" s="171">
        <f t="shared" si="7"/>
        <v>56</v>
      </c>
      <c r="C75" s="196" t="s">
        <v>103</v>
      </c>
      <c r="D75" s="197">
        <v>47423</v>
      </c>
      <c r="E75" s="171">
        <v>1</v>
      </c>
      <c r="F75" s="174">
        <f t="shared" si="5"/>
        <v>7.2551699999999997E-2</v>
      </c>
      <c r="G75" s="204">
        <f t="shared" si="6"/>
        <v>0.05</v>
      </c>
      <c r="H75" s="174">
        <f t="shared" si="4"/>
        <v>0.1225517</v>
      </c>
    </row>
    <row r="76" spans="2:8" x14ac:dyDescent="0.35">
      <c r="B76" s="171">
        <f t="shared" si="7"/>
        <v>57</v>
      </c>
      <c r="C76" s="196" t="s">
        <v>103</v>
      </c>
      <c r="D76" s="197">
        <v>47453</v>
      </c>
      <c r="E76" s="171">
        <v>1</v>
      </c>
      <c r="F76" s="174">
        <f t="shared" si="5"/>
        <v>7.2551699999999997E-2</v>
      </c>
      <c r="G76" s="204">
        <f t="shared" si="6"/>
        <v>0.05</v>
      </c>
      <c r="H76" s="174">
        <f t="shared" si="4"/>
        <v>0.1225517</v>
      </c>
    </row>
    <row r="77" spans="2:8" x14ac:dyDescent="0.35">
      <c r="B77" s="171">
        <f t="shared" si="7"/>
        <v>58</v>
      </c>
      <c r="C77" s="196" t="s">
        <v>103</v>
      </c>
      <c r="D77" s="197">
        <v>47484</v>
      </c>
      <c r="E77" s="171">
        <v>1</v>
      </c>
      <c r="F77" s="174">
        <f t="shared" si="5"/>
        <v>7.2551699999999997E-2</v>
      </c>
      <c r="G77" s="204">
        <f t="shared" si="6"/>
        <v>0.05</v>
      </c>
      <c r="H77" s="174">
        <f t="shared" si="4"/>
        <v>0.1225517</v>
      </c>
    </row>
    <row r="78" spans="2:8" x14ac:dyDescent="0.35">
      <c r="B78" s="171">
        <f t="shared" si="7"/>
        <v>59</v>
      </c>
      <c r="C78" s="196" t="s">
        <v>103</v>
      </c>
      <c r="D78" s="197">
        <v>47515</v>
      </c>
      <c r="E78" s="171">
        <v>1</v>
      </c>
      <c r="F78" s="174">
        <f t="shared" si="5"/>
        <v>7.2551699999999997E-2</v>
      </c>
      <c r="G78" s="204">
        <f t="shared" si="6"/>
        <v>0.05</v>
      </c>
      <c r="H78" s="174">
        <f t="shared" si="4"/>
        <v>0.1225517</v>
      </c>
    </row>
    <row r="79" spans="2:8" x14ac:dyDescent="0.35">
      <c r="B79" s="171">
        <f t="shared" si="7"/>
        <v>60</v>
      </c>
      <c r="C79" s="196" t="s">
        <v>103</v>
      </c>
      <c r="D79" s="197">
        <v>47543</v>
      </c>
      <c r="E79" s="171">
        <v>1</v>
      </c>
      <c r="F79" s="174">
        <f t="shared" si="5"/>
        <v>7.2551699999999997E-2</v>
      </c>
      <c r="G79" s="204">
        <f t="shared" si="6"/>
        <v>0.05</v>
      </c>
      <c r="H79" s="174">
        <f t="shared" si="4"/>
        <v>0.1225517</v>
      </c>
    </row>
    <row r="80" spans="2:8" x14ac:dyDescent="0.35">
      <c r="B80" s="171">
        <f t="shared" si="7"/>
        <v>61</v>
      </c>
      <c r="C80" s="198" t="s">
        <v>104</v>
      </c>
      <c r="D80" s="199">
        <v>47574</v>
      </c>
      <c r="E80" s="171">
        <v>1</v>
      </c>
      <c r="F80" s="174">
        <f t="shared" si="5"/>
        <v>7.2551699999999997E-2</v>
      </c>
      <c r="G80" s="204">
        <f t="shared" si="6"/>
        <v>0.05</v>
      </c>
      <c r="H80" s="174">
        <f t="shared" si="4"/>
        <v>0.1225517</v>
      </c>
    </row>
    <row r="81" spans="2:8" x14ac:dyDescent="0.35">
      <c r="B81" s="171">
        <f t="shared" si="7"/>
        <v>62</v>
      </c>
      <c r="C81" s="198" t="s">
        <v>104</v>
      </c>
      <c r="D81" s="199">
        <v>47604</v>
      </c>
      <c r="E81" s="171">
        <v>1</v>
      </c>
      <c r="F81" s="174">
        <f t="shared" si="5"/>
        <v>7.2551699999999997E-2</v>
      </c>
      <c r="G81" s="204">
        <f t="shared" si="6"/>
        <v>0.05</v>
      </c>
      <c r="H81" s="174">
        <f t="shared" si="4"/>
        <v>0.1225517</v>
      </c>
    </row>
    <row r="82" spans="2:8" x14ac:dyDescent="0.35">
      <c r="B82" s="171">
        <f t="shared" si="7"/>
        <v>63</v>
      </c>
      <c r="C82" s="198" t="s">
        <v>104</v>
      </c>
      <c r="D82" s="199">
        <v>47635</v>
      </c>
      <c r="E82" s="171">
        <v>1</v>
      </c>
      <c r="F82" s="174">
        <f t="shared" si="5"/>
        <v>7.2551699999999997E-2</v>
      </c>
      <c r="G82" s="204">
        <f t="shared" si="6"/>
        <v>0.05</v>
      </c>
      <c r="H82" s="174">
        <f t="shared" si="4"/>
        <v>0.1225517</v>
      </c>
    </row>
    <row r="83" spans="2:8" x14ac:dyDescent="0.35">
      <c r="B83" s="171">
        <f t="shared" si="7"/>
        <v>64</v>
      </c>
      <c r="C83" s="198" t="s">
        <v>104</v>
      </c>
      <c r="D83" s="199">
        <v>47665</v>
      </c>
      <c r="E83" s="171">
        <v>1</v>
      </c>
      <c r="F83" s="174">
        <f t="shared" si="5"/>
        <v>7.2551699999999997E-2</v>
      </c>
      <c r="G83" s="204">
        <f t="shared" si="6"/>
        <v>0.05</v>
      </c>
      <c r="H83" s="174">
        <f t="shared" si="4"/>
        <v>0.1225517</v>
      </c>
    </row>
    <row r="84" spans="2:8" x14ac:dyDescent="0.35">
      <c r="B84" s="171">
        <f t="shared" si="7"/>
        <v>65</v>
      </c>
      <c r="C84" s="198" t="s">
        <v>104</v>
      </c>
      <c r="D84" s="199">
        <v>47696</v>
      </c>
      <c r="E84" s="171">
        <v>1</v>
      </c>
      <c r="F84" s="174">
        <f t="shared" si="5"/>
        <v>7.2551699999999997E-2</v>
      </c>
      <c r="G84" s="204">
        <f t="shared" si="6"/>
        <v>0.05</v>
      </c>
      <c r="H84" s="174">
        <f t="shared" ref="H84:H103" si="8">SUM(F84:G84)</f>
        <v>0.1225517</v>
      </c>
    </row>
    <row r="85" spans="2:8" x14ac:dyDescent="0.35">
      <c r="B85" s="171">
        <f t="shared" si="7"/>
        <v>66</v>
      </c>
      <c r="C85" s="198" t="s">
        <v>104</v>
      </c>
      <c r="D85" s="199">
        <v>47727</v>
      </c>
      <c r="E85" s="171">
        <v>1</v>
      </c>
      <c r="F85" s="174">
        <f t="shared" ref="F85:F103" si="9">($D$14*$D$15)/10^7</f>
        <v>7.2551699999999997E-2</v>
      </c>
      <c r="G85" s="204">
        <f t="shared" ref="G85:G103" si="10">$D$16/10^7</f>
        <v>0.05</v>
      </c>
      <c r="H85" s="174">
        <f t="shared" si="8"/>
        <v>0.1225517</v>
      </c>
    </row>
    <row r="86" spans="2:8" x14ac:dyDescent="0.35">
      <c r="B86" s="171">
        <f t="shared" ref="B86:B103" si="11">B85+1</f>
        <v>67</v>
      </c>
      <c r="C86" s="198" t="s">
        <v>104</v>
      </c>
      <c r="D86" s="199">
        <v>47757</v>
      </c>
      <c r="E86" s="171">
        <v>1</v>
      </c>
      <c r="F86" s="174">
        <f t="shared" si="9"/>
        <v>7.2551699999999997E-2</v>
      </c>
      <c r="G86" s="204">
        <f t="shared" si="10"/>
        <v>0.05</v>
      </c>
      <c r="H86" s="174">
        <f t="shared" si="8"/>
        <v>0.1225517</v>
      </c>
    </row>
    <row r="87" spans="2:8" x14ac:dyDescent="0.35">
      <c r="B87" s="171">
        <f t="shared" si="11"/>
        <v>68</v>
      </c>
      <c r="C87" s="198" t="s">
        <v>104</v>
      </c>
      <c r="D87" s="199">
        <v>47788</v>
      </c>
      <c r="E87" s="171">
        <v>1</v>
      </c>
      <c r="F87" s="174">
        <f t="shared" si="9"/>
        <v>7.2551699999999997E-2</v>
      </c>
      <c r="G87" s="204">
        <f t="shared" si="10"/>
        <v>0.05</v>
      </c>
      <c r="H87" s="174">
        <f t="shared" si="8"/>
        <v>0.1225517</v>
      </c>
    </row>
    <row r="88" spans="2:8" x14ac:dyDescent="0.35">
      <c r="B88" s="171">
        <f t="shared" si="11"/>
        <v>69</v>
      </c>
      <c r="C88" s="198" t="s">
        <v>104</v>
      </c>
      <c r="D88" s="199">
        <v>47818</v>
      </c>
      <c r="E88" s="171">
        <v>1</v>
      </c>
      <c r="F88" s="174">
        <f t="shared" si="9"/>
        <v>7.2551699999999997E-2</v>
      </c>
      <c r="G88" s="204">
        <f t="shared" si="10"/>
        <v>0.05</v>
      </c>
      <c r="H88" s="174">
        <f t="shared" si="8"/>
        <v>0.1225517</v>
      </c>
    </row>
    <row r="89" spans="2:8" x14ac:dyDescent="0.35">
      <c r="B89" s="171">
        <f t="shared" si="11"/>
        <v>70</v>
      </c>
      <c r="C89" s="198" t="s">
        <v>104</v>
      </c>
      <c r="D89" s="199">
        <v>47849</v>
      </c>
      <c r="E89" s="171">
        <v>1</v>
      </c>
      <c r="F89" s="174">
        <f t="shared" si="9"/>
        <v>7.2551699999999997E-2</v>
      </c>
      <c r="G89" s="204">
        <f t="shared" si="10"/>
        <v>0.05</v>
      </c>
      <c r="H89" s="174">
        <f t="shared" si="8"/>
        <v>0.1225517</v>
      </c>
    </row>
    <row r="90" spans="2:8" x14ac:dyDescent="0.35">
      <c r="B90" s="171">
        <f t="shared" si="11"/>
        <v>71</v>
      </c>
      <c r="C90" s="198" t="s">
        <v>104</v>
      </c>
      <c r="D90" s="199">
        <v>47880</v>
      </c>
      <c r="E90" s="171">
        <v>1</v>
      </c>
      <c r="F90" s="174">
        <f t="shared" si="9"/>
        <v>7.2551699999999997E-2</v>
      </c>
      <c r="G90" s="204">
        <f t="shared" si="10"/>
        <v>0.05</v>
      </c>
      <c r="H90" s="174">
        <f t="shared" si="8"/>
        <v>0.1225517</v>
      </c>
    </row>
    <row r="91" spans="2:8" x14ac:dyDescent="0.35">
      <c r="B91" s="171">
        <f t="shared" si="11"/>
        <v>72</v>
      </c>
      <c r="C91" s="198" t="s">
        <v>104</v>
      </c>
      <c r="D91" s="199">
        <v>47908</v>
      </c>
      <c r="E91" s="171">
        <v>1</v>
      </c>
      <c r="F91" s="174">
        <f t="shared" si="9"/>
        <v>7.2551699999999997E-2</v>
      </c>
      <c r="G91" s="204">
        <f t="shared" si="10"/>
        <v>0.05</v>
      </c>
      <c r="H91" s="174">
        <f t="shared" si="8"/>
        <v>0.1225517</v>
      </c>
    </row>
    <row r="92" spans="2:8" x14ac:dyDescent="0.35">
      <c r="B92" s="171">
        <f t="shared" si="11"/>
        <v>73</v>
      </c>
      <c r="C92" s="192" t="s">
        <v>105</v>
      </c>
      <c r="D92" s="193">
        <v>47939</v>
      </c>
      <c r="E92" s="171">
        <v>1</v>
      </c>
      <c r="F92" s="174">
        <f t="shared" si="9"/>
        <v>7.2551699999999997E-2</v>
      </c>
      <c r="G92" s="204">
        <f t="shared" si="10"/>
        <v>0.05</v>
      </c>
      <c r="H92" s="174">
        <f t="shared" si="8"/>
        <v>0.1225517</v>
      </c>
    </row>
    <row r="93" spans="2:8" x14ac:dyDescent="0.35">
      <c r="B93" s="171">
        <f t="shared" si="11"/>
        <v>74</v>
      </c>
      <c r="C93" s="192" t="s">
        <v>105</v>
      </c>
      <c r="D93" s="193">
        <v>47969</v>
      </c>
      <c r="E93" s="171">
        <v>1</v>
      </c>
      <c r="F93" s="174">
        <f t="shared" si="9"/>
        <v>7.2551699999999997E-2</v>
      </c>
      <c r="G93" s="204">
        <f t="shared" si="10"/>
        <v>0.05</v>
      </c>
      <c r="H93" s="174">
        <f t="shared" si="8"/>
        <v>0.1225517</v>
      </c>
    </row>
    <row r="94" spans="2:8" x14ac:dyDescent="0.35">
      <c r="B94" s="171">
        <f t="shared" si="11"/>
        <v>75</v>
      </c>
      <c r="C94" s="192" t="s">
        <v>105</v>
      </c>
      <c r="D94" s="193">
        <v>48000</v>
      </c>
      <c r="E94" s="171">
        <v>1</v>
      </c>
      <c r="F94" s="174">
        <f t="shared" si="9"/>
        <v>7.2551699999999997E-2</v>
      </c>
      <c r="G94" s="204">
        <f t="shared" si="10"/>
        <v>0.05</v>
      </c>
      <c r="H94" s="174">
        <f t="shared" si="8"/>
        <v>0.1225517</v>
      </c>
    </row>
    <row r="95" spans="2:8" x14ac:dyDescent="0.35">
      <c r="B95" s="171">
        <f t="shared" si="11"/>
        <v>76</v>
      </c>
      <c r="C95" s="192" t="s">
        <v>105</v>
      </c>
      <c r="D95" s="193">
        <v>48030</v>
      </c>
      <c r="E95" s="171">
        <v>1</v>
      </c>
      <c r="F95" s="174">
        <f t="shared" si="9"/>
        <v>7.2551699999999997E-2</v>
      </c>
      <c r="G95" s="204">
        <f t="shared" si="10"/>
        <v>0.05</v>
      </c>
      <c r="H95" s="174">
        <f t="shared" si="8"/>
        <v>0.1225517</v>
      </c>
    </row>
    <row r="96" spans="2:8" x14ac:dyDescent="0.35">
      <c r="B96" s="171">
        <f t="shared" si="11"/>
        <v>77</v>
      </c>
      <c r="C96" s="192" t="s">
        <v>105</v>
      </c>
      <c r="D96" s="193">
        <v>48061</v>
      </c>
      <c r="E96" s="171">
        <v>1</v>
      </c>
      <c r="F96" s="174">
        <f t="shared" si="9"/>
        <v>7.2551699999999997E-2</v>
      </c>
      <c r="G96" s="204">
        <f t="shared" si="10"/>
        <v>0.05</v>
      </c>
      <c r="H96" s="174">
        <f t="shared" si="8"/>
        <v>0.1225517</v>
      </c>
    </row>
    <row r="97" spans="2:8" x14ac:dyDescent="0.35">
      <c r="B97" s="171">
        <f t="shared" si="11"/>
        <v>78</v>
      </c>
      <c r="C97" s="192" t="s">
        <v>105</v>
      </c>
      <c r="D97" s="193">
        <v>48092</v>
      </c>
      <c r="E97" s="171">
        <v>1</v>
      </c>
      <c r="F97" s="174">
        <f t="shared" si="9"/>
        <v>7.2551699999999997E-2</v>
      </c>
      <c r="G97" s="204">
        <f t="shared" si="10"/>
        <v>0.05</v>
      </c>
      <c r="H97" s="174">
        <f t="shared" si="8"/>
        <v>0.1225517</v>
      </c>
    </row>
    <row r="98" spans="2:8" x14ac:dyDescent="0.35">
      <c r="B98" s="171">
        <f t="shared" si="11"/>
        <v>79</v>
      </c>
      <c r="C98" s="192" t="s">
        <v>105</v>
      </c>
      <c r="D98" s="193">
        <v>48122</v>
      </c>
      <c r="E98" s="171">
        <v>1</v>
      </c>
      <c r="F98" s="174">
        <f t="shared" si="9"/>
        <v>7.2551699999999997E-2</v>
      </c>
      <c r="G98" s="204">
        <f t="shared" si="10"/>
        <v>0.05</v>
      </c>
      <c r="H98" s="174">
        <f t="shared" si="8"/>
        <v>0.1225517</v>
      </c>
    </row>
    <row r="99" spans="2:8" x14ac:dyDescent="0.35">
      <c r="B99" s="171">
        <f t="shared" si="11"/>
        <v>80</v>
      </c>
      <c r="C99" s="192" t="s">
        <v>105</v>
      </c>
      <c r="D99" s="193">
        <v>48153</v>
      </c>
      <c r="E99" s="171">
        <v>1</v>
      </c>
      <c r="F99" s="174">
        <f t="shared" si="9"/>
        <v>7.2551699999999997E-2</v>
      </c>
      <c r="G99" s="204">
        <f t="shared" si="10"/>
        <v>0.05</v>
      </c>
      <c r="H99" s="174">
        <f t="shared" si="8"/>
        <v>0.1225517</v>
      </c>
    </row>
    <row r="100" spans="2:8" x14ac:dyDescent="0.35">
      <c r="B100" s="171">
        <f t="shared" si="11"/>
        <v>81</v>
      </c>
      <c r="C100" s="192" t="s">
        <v>105</v>
      </c>
      <c r="D100" s="193">
        <v>48183</v>
      </c>
      <c r="E100" s="171">
        <v>1</v>
      </c>
      <c r="F100" s="174">
        <f t="shared" si="9"/>
        <v>7.2551699999999997E-2</v>
      </c>
      <c r="G100" s="204">
        <f t="shared" si="10"/>
        <v>0.05</v>
      </c>
      <c r="H100" s="174">
        <f t="shared" si="8"/>
        <v>0.1225517</v>
      </c>
    </row>
    <row r="101" spans="2:8" x14ac:dyDescent="0.35">
      <c r="B101" s="171">
        <f t="shared" si="11"/>
        <v>82</v>
      </c>
      <c r="C101" s="192" t="s">
        <v>105</v>
      </c>
      <c r="D101" s="193">
        <v>47849</v>
      </c>
      <c r="E101" s="171">
        <v>1</v>
      </c>
      <c r="F101" s="174">
        <f t="shared" si="9"/>
        <v>7.2551699999999997E-2</v>
      </c>
      <c r="G101" s="204">
        <f t="shared" si="10"/>
        <v>0.05</v>
      </c>
      <c r="H101" s="174">
        <f t="shared" si="8"/>
        <v>0.1225517</v>
      </c>
    </row>
    <row r="102" spans="2:8" x14ac:dyDescent="0.35">
      <c r="B102" s="171">
        <f t="shared" si="11"/>
        <v>83</v>
      </c>
      <c r="C102" s="192" t="s">
        <v>105</v>
      </c>
      <c r="D102" s="193">
        <v>47880</v>
      </c>
      <c r="E102" s="171">
        <v>1</v>
      </c>
      <c r="F102" s="174">
        <f t="shared" si="9"/>
        <v>7.2551699999999997E-2</v>
      </c>
      <c r="G102" s="204">
        <f t="shared" si="10"/>
        <v>0.05</v>
      </c>
      <c r="H102" s="174">
        <f t="shared" si="8"/>
        <v>0.1225517</v>
      </c>
    </row>
    <row r="103" spans="2:8" x14ac:dyDescent="0.35">
      <c r="B103" s="171">
        <f t="shared" si="11"/>
        <v>84</v>
      </c>
      <c r="C103" s="192" t="s">
        <v>105</v>
      </c>
      <c r="D103" s="193">
        <v>47908</v>
      </c>
      <c r="E103" s="171">
        <v>1</v>
      </c>
      <c r="F103" s="174">
        <f t="shared" si="9"/>
        <v>7.2551699999999997E-2</v>
      </c>
      <c r="G103" s="204">
        <f t="shared" si="10"/>
        <v>0.05</v>
      </c>
      <c r="H103" s="174">
        <f t="shared" si="8"/>
        <v>0.1225517</v>
      </c>
    </row>
    <row r="104" spans="2:8" ht="15.75" customHeight="1" x14ac:dyDescent="0.35">
      <c r="B104" s="180"/>
      <c r="C104" s="180"/>
      <c r="D104" s="178"/>
      <c r="E104" s="180"/>
      <c r="F104" s="185">
        <f>SUM(F20:F103)</f>
        <v>6.0943427999999997</v>
      </c>
      <c r="G104" s="206">
        <f>SUM(G20:G103)</f>
        <v>4.1999999999999931</v>
      </c>
      <c r="H104" s="185">
        <f>SUM(H20:H103)</f>
        <v>10.294342800000004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3.6091081247999997</v>
      </c>
      <c r="G18" s="139">
        <f>'P &amp; L Account '!G11</f>
        <v>3.7127421170399995</v>
      </c>
      <c r="H18" s="139">
        <f>'P &amp; L Account '!H11</f>
        <v>3.8239878088919994</v>
      </c>
      <c r="I18" s="139">
        <f>'P &amp; L Account '!I11</f>
        <v>4.0290164673366</v>
      </c>
      <c r="J18" s="139">
        <f>'P &amp; L Account '!J11</f>
        <v>4.1572158738534295</v>
      </c>
      <c r="K18" s="139">
        <f>'P &amp; L Account '!K11</f>
        <v>4.2948440321023513</v>
      </c>
      <c r="L18" s="139">
        <f>'P &amp; L Account '!L11</f>
        <v>4.5410484850754376</v>
      </c>
      <c r="M18" s="139">
        <f>'P &amp; L Account '!M11</f>
        <v>4.6996795583197768</v>
      </c>
      <c r="N18" s="139">
        <f>'P &amp; L Account '!N11</f>
        <v>4.8699924079336236</v>
      </c>
      <c r="O18" s="139">
        <f>'P &amp; L Account '!O11</f>
        <v>5.1660695407585031</v>
      </c>
      <c r="P18" s="4"/>
    </row>
    <row r="19" spans="2:16" ht="18" customHeight="1" x14ac:dyDescent="0.35">
      <c r="B19" s="4" t="str">
        <f>'P &amp; L Account '!B15</f>
        <v>Repair &amp; Maintenance</v>
      </c>
      <c r="C19" s="4"/>
      <c r="D19" s="4"/>
      <c r="E19" s="4"/>
      <c r="F19" s="139">
        <f>'P &amp; L Account '!F15</f>
        <v>0</v>
      </c>
      <c r="G19" s="139">
        <f>'P &amp; L Account '!G15</f>
        <v>0</v>
      </c>
      <c r="H19" s="139">
        <f>'P &amp; L Account '!H15</f>
        <v>0.12979499999999999</v>
      </c>
      <c r="I19" s="139">
        <f>'P &amp; L Account '!I15</f>
        <v>0.13628475000000001</v>
      </c>
      <c r="J19" s="139">
        <f>'P &amp; L Account '!J15</f>
        <v>0.14309898750000002</v>
      </c>
      <c r="K19" s="139">
        <f>'P &amp; L Account '!K15</f>
        <v>0.15025393687500002</v>
      </c>
      <c r="L19" s="139">
        <f>'P &amp; L Account '!L15</f>
        <v>0.15776663371875002</v>
      </c>
      <c r="M19" s="139">
        <f>'P &amp; L Account '!M15</f>
        <v>0.16565496540468752</v>
      </c>
      <c r="N19" s="139">
        <f>'P &amp; L Account '!N15</f>
        <v>0.17393771367492192</v>
      </c>
      <c r="O19" s="139">
        <f>'P &amp; L Account '!O15</f>
        <v>0.18263459935866802</v>
      </c>
      <c r="P19" s="4"/>
    </row>
    <row r="20" spans="2:16" ht="18" customHeight="1" x14ac:dyDescent="0.35">
      <c r="B20" s="4" t="s">
        <v>560</v>
      </c>
      <c r="C20" s="4"/>
      <c r="D20" s="4"/>
      <c r="E20" s="4"/>
      <c r="F20" s="139">
        <f>'P &amp; L Account '!F17</f>
        <v>5.4136621871999996E-2</v>
      </c>
      <c r="G20" s="139">
        <f>'P &amp; L Account '!G17</f>
        <v>5.569113175559999E-2</v>
      </c>
      <c r="H20" s="139">
        <f>'P &amp; L Account '!H17</f>
        <v>5.7359817133379988E-2</v>
      </c>
      <c r="I20" s="139">
        <f>'P &amp; L Account '!I17</f>
        <v>6.0435247010049001E-2</v>
      </c>
      <c r="J20" s="139">
        <f>'P &amp; L Account '!J17</f>
        <v>6.2358238107801438E-2</v>
      </c>
      <c r="K20" s="139">
        <f>'P &amp; L Account '!K17</f>
        <v>6.4422660481535263E-2</v>
      </c>
      <c r="L20" s="139">
        <f>'P &amp; L Account '!L17</f>
        <v>6.8115727276131563E-2</v>
      </c>
      <c r="M20" s="139">
        <f>'P &amp; L Account '!M17</f>
        <v>7.049519337479665E-2</v>
      </c>
      <c r="N20" s="139">
        <f>'P &amp; L Account '!N17</f>
        <v>7.3049886119004356E-2</v>
      </c>
      <c r="O20" s="139">
        <f>'P &amp; L Account '!O17</f>
        <v>7.7491043111377542E-2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0</v>
      </c>
      <c r="G23" s="44">
        <f t="shared" si="9"/>
        <v>0</v>
      </c>
      <c r="H23" s="44">
        <f t="shared" si="9"/>
        <v>1.6002123287671234E-2</v>
      </c>
      <c r="I23" s="44">
        <f t="shared" si="9"/>
        <v>1.6802229452054795E-2</v>
      </c>
      <c r="J23" s="44">
        <f t="shared" si="9"/>
        <v>1.7642340924657537E-2</v>
      </c>
      <c r="K23" s="44">
        <f t="shared" si="9"/>
        <v>1.8524457970890414E-2</v>
      </c>
      <c r="L23" s="44">
        <f t="shared" si="9"/>
        <v>1.9450680869434935E-2</v>
      </c>
      <c r="M23" s="44">
        <f t="shared" si="9"/>
        <v>2.0423214912906683E-2</v>
      </c>
      <c r="N23" s="44">
        <f t="shared" si="9"/>
        <v>2.1444375658552017E-2</v>
      </c>
      <c r="O23" s="44">
        <f t="shared" si="9"/>
        <v>2.2516594441479618E-2</v>
      </c>
    </row>
    <row r="24" spans="2:16" ht="18" customHeight="1" x14ac:dyDescent="0.35">
      <c r="B24" s="4" t="s">
        <v>3</v>
      </c>
      <c r="C24" s="4"/>
      <c r="D24" s="4"/>
      <c r="E24" s="4"/>
      <c r="F24" s="44">
        <f>D15</f>
        <v>45</v>
      </c>
      <c r="G24" s="44">
        <f>F24</f>
        <v>45</v>
      </c>
      <c r="H24" s="44">
        <f t="shared" ref="H24:O24" si="10">G24</f>
        <v>45</v>
      </c>
      <c r="I24" s="44">
        <f t="shared" si="10"/>
        <v>45</v>
      </c>
      <c r="J24" s="44">
        <f t="shared" si="10"/>
        <v>45</v>
      </c>
      <c r="K24" s="44">
        <f t="shared" si="10"/>
        <v>45</v>
      </c>
      <c r="L24" s="44">
        <f t="shared" si="10"/>
        <v>45</v>
      </c>
      <c r="M24" s="44">
        <f t="shared" si="10"/>
        <v>45</v>
      </c>
      <c r="N24" s="44">
        <f t="shared" si="10"/>
        <v>45</v>
      </c>
      <c r="O24" s="44">
        <f t="shared" si="10"/>
        <v>45</v>
      </c>
    </row>
    <row r="25" spans="2:16" ht="18" customHeight="1" x14ac:dyDescent="0.35">
      <c r="B25" s="84" t="str">
        <f>B23</f>
        <v>Repair &amp; Maintenance</v>
      </c>
      <c r="C25" s="131"/>
      <c r="D25" s="131"/>
      <c r="E25" s="131"/>
      <c r="F25" s="112">
        <f>F23</f>
        <v>0</v>
      </c>
      <c r="G25" s="112">
        <f t="shared" ref="G25:O25" si="11">G23</f>
        <v>0</v>
      </c>
      <c r="H25" s="112">
        <f t="shared" si="11"/>
        <v>1.6002123287671234E-2</v>
      </c>
      <c r="I25" s="112">
        <f t="shared" si="11"/>
        <v>1.6802229452054795E-2</v>
      </c>
      <c r="J25" s="112">
        <f t="shared" si="11"/>
        <v>1.7642340924657537E-2</v>
      </c>
      <c r="K25" s="112">
        <f t="shared" si="11"/>
        <v>1.8524457970890414E-2</v>
      </c>
      <c r="L25" s="112">
        <f t="shared" si="11"/>
        <v>1.9450680869434935E-2</v>
      </c>
      <c r="M25" s="112">
        <f t="shared" si="11"/>
        <v>2.0423214912906683E-2</v>
      </c>
      <c r="N25" s="112">
        <f t="shared" si="11"/>
        <v>2.1444375658552017E-2</v>
      </c>
      <c r="O25" s="112">
        <f t="shared" si="11"/>
        <v>2.2516594441479618E-2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6.6743780390136984E-3</v>
      </c>
      <c r="G27" s="44">
        <f t="shared" ref="G27:O27" si="12">G20/G12*G28</f>
        <v>6.8660299424712313E-3</v>
      </c>
      <c r="H27" s="44">
        <f t="shared" si="12"/>
        <v>7.0717582767180799E-3</v>
      </c>
      <c r="I27" s="44">
        <f t="shared" si="12"/>
        <v>7.4509208642526163E-3</v>
      </c>
      <c r="J27" s="44">
        <f t="shared" si="12"/>
        <v>7.6880019584960671E-3</v>
      </c>
      <c r="K27" s="44">
        <f t="shared" si="12"/>
        <v>7.9425197853947582E-3</v>
      </c>
      <c r="L27" s="44">
        <f t="shared" si="12"/>
        <v>8.3978293902080003E-3</v>
      </c>
      <c r="M27" s="44">
        <f t="shared" si="12"/>
        <v>8.6911882242899988E-3</v>
      </c>
      <c r="N27" s="44">
        <f t="shared" si="12"/>
        <v>9.0061503434388929E-3</v>
      </c>
      <c r="O27" s="44">
        <f t="shared" si="12"/>
        <v>9.5536902466081906E-3</v>
      </c>
    </row>
    <row r="28" spans="2:16" ht="18" customHeight="1" x14ac:dyDescent="0.35">
      <c r="B28" s="4" t="s">
        <v>3</v>
      </c>
      <c r="C28" s="4"/>
      <c r="D28" s="4"/>
      <c r="E28" s="4"/>
      <c r="F28" s="44">
        <f>D15</f>
        <v>45</v>
      </c>
      <c r="G28" s="44">
        <f>F28</f>
        <v>45</v>
      </c>
      <c r="H28" s="44">
        <f t="shared" ref="H28" si="13">G28</f>
        <v>45</v>
      </c>
      <c r="I28" s="44">
        <f t="shared" ref="I28" si="14">H28</f>
        <v>45</v>
      </c>
      <c r="J28" s="44">
        <f t="shared" ref="J28" si="15">I28</f>
        <v>45</v>
      </c>
      <c r="K28" s="44">
        <f t="shared" ref="K28" si="16">J28</f>
        <v>45</v>
      </c>
      <c r="L28" s="44">
        <f t="shared" ref="L28" si="17">K28</f>
        <v>45</v>
      </c>
      <c r="M28" s="44">
        <f t="shared" ref="M28" si="18">L28</f>
        <v>45</v>
      </c>
      <c r="N28" s="44">
        <f t="shared" ref="N28" si="19">M28</f>
        <v>45</v>
      </c>
      <c r="O28" s="44">
        <f t="shared" ref="O28" si="20">N28</f>
        <v>45</v>
      </c>
    </row>
    <row r="29" spans="2:16" ht="18" customHeight="1" x14ac:dyDescent="0.35">
      <c r="B29" s="84" t="str">
        <f>B27</f>
        <v>SG&amp;A Expenses</v>
      </c>
      <c r="C29" s="131"/>
      <c r="D29" s="131"/>
      <c r="E29" s="131"/>
      <c r="F29" s="112">
        <f>F27</f>
        <v>6.6743780390136984E-3</v>
      </c>
      <c r="G29" s="112">
        <f t="shared" ref="G29:O29" si="21">G27</f>
        <v>6.8660299424712313E-3</v>
      </c>
      <c r="H29" s="112">
        <f t="shared" si="21"/>
        <v>7.0717582767180799E-3</v>
      </c>
      <c r="I29" s="112">
        <f t="shared" si="21"/>
        <v>7.4509208642526163E-3</v>
      </c>
      <c r="J29" s="112">
        <f t="shared" si="21"/>
        <v>7.6880019584960671E-3</v>
      </c>
      <c r="K29" s="112">
        <f t="shared" si="21"/>
        <v>7.9425197853947582E-3</v>
      </c>
      <c r="L29" s="112">
        <f t="shared" si="21"/>
        <v>8.3978293902080003E-3</v>
      </c>
      <c r="M29" s="112">
        <f t="shared" si="21"/>
        <v>8.6911882242899988E-3</v>
      </c>
      <c r="N29" s="112">
        <f t="shared" si="21"/>
        <v>9.0061503434388929E-3</v>
      </c>
      <c r="O29" s="112">
        <f t="shared" si="21"/>
        <v>9.5536902466081906E-3</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561</v>
      </c>
      <c r="C31" s="131"/>
      <c r="D31" s="131"/>
      <c r="E31" s="131"/>
      <c r="F31" s="112">
        <f>F25+F29</f>
        <v>6.6743780390136984E-3</v>
      </c>
      <c r="G31" s="112">
        <f t="shared" ref="G31:O31" si="22">G25+G29</f>
        <v>6.8660299424712313E-3</v>
      </c>
      <c r="H31" s="112">
        <f t="shared" si="22"/>
        <v>2.3073881564389314E-2</v>
      </c>
      <c r="I31" s="112">
        <f t="shared" si="22"/>
        <v>2.4253150316307412E-2</v>
      </c>
      <c r="J31" s="112">
        <f t="shared" si="22"/>
        <v>2.5330342883153605E-2</v>
      </c>
      <c r="K31" s="112">
        <f t="shared" si="22"/>
        <v>2.6466977756285173E-2</v>
      </c>
      <c r="L31" s="112">
        <f t="shared" si="22"/>
        <v>2.7848510259642936E-2</v>
      </c>
      <c r="M31" s="112">
        <f t="shared" si="22"/>
        <v>2.9114403137196682E-2</v>
      </c>
      <c r="N31" s="112">
        <f t="shared" si="22"/>
        <v>3.045052600199091E-2</v>
      </c>
      <c r="O31" s="112">
        <f t="shared" si="22"/>
        <v>3.2070284688087806E-2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376</v>
      </c>
    </row>
    <row r="34" spans="2:15" ht="18" customHeight="1" x14ac:dyDescent="0.35">
      <c r="B34" s="4" t="s">
        <v>376</v>
      </c>
      <c r="F34" s="44">
        <f t="shared" ref="F34:O34" si="23">F18/F12*F35</f>
        <v>0.29663902395616437</v>
      </c>
      <c r="G34" s="44">
        <f t="shared" si="23"/>
        <v>0.30515688633205479</v>
      </c>
      <c r="H34" s="44">
        <f t="shared" si="23"/>
        <v>0.31430036785413695</v>
      </c>
      <c r="I34" s="44">
        <f t="shared" si="23"/>
        <v>0.33115203841122737</v>
      </c>
      <c r="J34" s="44">
        <f t="shared" si="23"/>
        <v>0.34168897593315861</v>
      </c>
      <c r="K34" s="44">
        <f t="shared" si="23"/>
        <v>0.35300087935087821</v>
      </c>
      <c r="L34" s="44">
        <f t="shared" si="23"/>
        <v>0.37323686178702226</v>
      </c>
      <c r="M34" s="44">
        <f t="shared" si="23"/>
        <v>0.38627503219066656</v>
      </c>
      <c r="N34" s="44">
        <f t="shared" si="23"/>
        <v>0.40027334859728414</v>
      </c>
      <c r="O34" s="44">
        <f t="shared" si="23"/>
        <v>0.42460845540480846</v>
      </c>
    </row>
    <row r="35" spans="2:15" ht="18" customHeight="1" x14ac:dyDescent="0.35">
      <c r="B35" s="4" t="s">
        <v>3</v>
      </c>
      <c r="C35" s="4"/>
      <c r="D35" s="4"/>
      <c r="E35" s="4"/>
      <c r="F35" s="44">
        <f>D16</f>
        <v>30</v>
      </c>
      <c r="G35" s="44">
        <f t="shared" ref="G35:O35" si="24">F35</f>
        <v>30</v>
      </c>
      <c r="H35" s="44">
        <f t="shared" si="24"/>
        <v>30</v>
      </c>
      <c r="I35" s="44">
        <f t="shared" si="24"/>
        <v>30</v>
      </c>
      <c r="J35" s="44">
        <f t="shared" si="24"/>
        <v>30</v>
      </c>
      <c r="K35" s="44">
        <f t="shared" si="24"/>
        <v>30</v>
      </c>
      <c r="L35" s="44">
        <f t="shared" si="24"/>
        <v>30</v>
      </c>
      <c r="M35" s="44">
        <f t="shared" si="24"/>
        <v>30</v>
      </c>
      <c r="N35" s="44">
        <f t="shared" si="24"/>
        <v>30</v>
      </c>
      <c r="O35" s="44">
        <f t="shared" si="24"/>
        <v>30</v>
      </c>
    </row>
    <row r="36" spans="2:15" ht="18" customHeight="1" x14ac:dyDescent="0.35">
      <c r="B36" s="84" t="s">
        <v>376</v>
      </c>
      <c r="C36" s="131"/>
      <c r="D36" s="131"/>
      <c r="E36" s="131"/>
      <c r="F36" s="112">
        <f t="shared" ref="F36:O36" si="25">F34</f>
        <v>0.29663902395616437</v>
      </c>
      <c r="G36" s="112">
        <f t="shared" si="25"/>
        <v>0.30515688633205479</v>
      </c>
      <c r="H36" s="112">
        <f t="shared" si="25"/>
        <v>0.31430036785413695</v>
      </c>
      <c r="I36" s="112">
        <f t="shared" si="25"/>
        <v>0.33115203841122737</v>
      </c>
      <c r="J36" s="112">
        <f t="shared" si="25"/>
        <v>0.34168897593315861</v>
      </c>
      <c r="K36" s="112">
        <f t="shared" si="25"/>
        <v>0.35300087935087821</v>
      </c>
      <c r="L36" s="112">
        <f t="shared" si="25"/>
        <v>0.37323686178702226</v>
      </c>
      <c r="M36" s="112">
        <f t="shared" si="25"/>
        <v>0.38627503219066656</v>
      </c>
      <c r="N36" s="112">
        <f t="shared" si="25"/>
        <v>0.40027334859728414</v>
      </c>
      <c r="O36" s="112">
        <f t="shared" si="25"/>
        <v>0.42460845540480846</v>
      </c>
    </row>
    <row r="37" spans="2:15" ht="18" customHeight="1" x14ac:dyDescent="0.35"/>
    <row r="38" spans="2:15" ht="18" customHeight="1" x14ac:dyDescent="0.35">
      <c r="B38" s="4" t="s">
        <v>186</v>
      </c>
      <c r="F38" s="44">
        <f>F36</f>
        <v>0.29663902395616437</v>
      </c>
      <c r="G38" s="44">
        <f t="shared" ref="G38:O38" si="26">G36</f>
        <v>0.30515688633205479</v>
      </c>
      <c r="H38" s="44">
        <f t="shared" si="26"/>
        <v>0.31430036785413695</v>
      </c>
      <c r="I38" s="44">
        <f t="shared" si="26"/>
        <v>0.33115203841122737</v>
      </c>
      <c r="J38" s="44">
        <f t="shared" si="26"/>
        <v>0.34168897593315861</v>
      </c>
      <c r="K38" s="44">
        <f t="shared" si="26"/>
        <v>0.35300087935087821</v>
      </c>
      <c r="L38" s="44">
        <f t="shared" si="26"/>
        <v>0.37323686178702226</v>
      </c>
      <c r="M38" s="44">
        <f t="shared" si="26"/>
        <v>0.38627503219066656</v>
      </c>
      <c r="N38" s="44">
        <f t="shared" si="26"/>
        <v>0.40027334859728414</v>
      </c>
      <c r="O38" s="44">
        <f t="shared" si="26"/>
        <v>0.42460845540480846</v>
      </c>
    </row>
    <row r="39" spans="2:15" ht="18" customHeight="1" x14ac:dyDescent="0.35">
      <c r="B39" s="4" t="s">
        <v>139</v>
      </c>
      <c r="F39" s="44">
        <f>F31</f>
        <v>6.6743780390136984E-3</v>
      </c>
      <c r="G39" s="44">
        <f t="shared" ref="G39:O39" si="27">G31</f>
        <v>6.8660299424712313E-3</v>
      </c>
      <c r="H39" s="44">
        <f t="shared" si="27"/>
        <v>2.3073881564389314E-2</v>
      </c>
      <c r="I39" s="44">
        <f t="shared" si="27"/>
        <v>2.4253150316307412E-2</v>
      </c>
      <c r="J39" s="44">
        <f t="shared" si="27"/>
        <v>2.5330342883153605E-2</v>
      </c>
      <c r="K39" s="44">
        <f t="shared" si="27"/>
        <v>2.6466977756285173E-2</v>
      </c>
      <c r="L39" s="44">
        <f t="shared" si="27"/>
        <v>2.7848510259642936E-2</v>
      </c>
      <c r="M39" s="44">
        <f t="shared" si="27"/>
        <v>2.9114403137196682E-2</v>
      </c>
      <c r="N39" s="44">
        <f t="shared" si="27"/>
        <v>3.045052600199091E-2</v>
      </c>
      <c r="O39" s="44">
        <f t="shared" si="27"/>
        <v>3.2070284688087806E-2</v>
      </c>
    </row>
    <row r="40" spans="2:15" ht="18" customHeight="1" x14ac:dyDescent="0.35">
      <c r="B40" s="84" t="s">
        <v>187</v>
      </c>
      <c r="C40" s="131"/>
      <c r="D40" s="131"/>
      <c r="E40" s="131"/>
      <c r="F40" s="112">
        <f t="shared" ref="F40:O40" si="28">F38-F39</f>
        <v>0.28996464591715065</v>
      </c>
      <c r="G40" s="112">
        <f t="shared" si="28"/>
        <v>0.29829085638958358</v>
      </c>
      <c r="H40" s="112">
        <f t="shared" si="28"/>
        <v>0.29122648628974762</v>
      </c>
      <c r="I40" s="112">
        <f t="shared" si="28"/>
        <v>0.30689888809491994</v>
      </c>
      <c r="J40" s="112">
        <f t="shared" si="28"/>
        <v>0.316358633050005</v>
      </c>
      <c r="K40" s="112">
        <f t="shared" si="28"/>
        <v>0.32653390159459306</v>
      </c>
      <c r="L40" s="112">
        <f t="shared" si="28"/>
        <v>0.34538835152737934</v>
      </c>
      <c r="M40" s="112">
        <f t="shared" si="28"/>
        <v>0.3571606290534699</v>
      </c>
      <c r="N40" s="112">
        <f t="shared" si="28"/>
        <v>0.36982282259529325</v>
      </c>
      <c r="O40" s="112">
        <f t="shared" si="28"/>
        <v>0.39253817071672065</v>
      </c>
    </row>
    <row r="41" spans="2:15" ht="18" customHeight="1" x14ac:dyDescent="0.35">
      <c r="B41" s="4" t="s">
        <v>379</v>
      </c>
      <c r="F41" s="44">
        <f>F40-E40</f>
        <v>0.28996464591715065</v>
      </c>
      <c r="G41" s="44">
        <f>G40-F40</f>
        <v>8.3262104724329267E-3</v>
      </c>
      <c r="H41" s="44">
        <f t="shared" ref="H41:O41" si="29">H40-G40</f>
        <v>-7.0643700998359593E-3</v>
      </c>
      <c r="I41" s="44">
        <f t="shared" si="29"/>
        <v>1.567240180517232E-2</v>
      </c>
      <c r="J41" s="44">
        <f t="shared" si="29"/>
        <v>9.4597449550850587E-3</v>
      </c>
      <c r="K41" s="44">
        <f t="shared" si="29"/>
        <v>1.0175268544588056E-2</v>
      </c>
      <c r="L41" s="44">
        <f t="shared" si="29"/>
        <v>1.8854449932786288E-2</v>
      </c>
      <c r="M41" s="44">
        <f t="shared" si="29"/>
        <v>1.1772277526090558E-2</v>
      </c>
      <c r="N41" s="44">
        <f t="shared" si="29"/>
        <v>1.2662193541823352E-2</v>
      </c>
      <c r="O41" s="44">
        <f t="shared" si="29"/>
        <v>2.2715348121427392E-2</v>
      </c>
    </row>
    <row r="42" spans="2:15" ht="18" customHeight="1" x14ac:dyDescent="0.35"/>
    <row r="43" spans="2:15" ht="18" customHeight="1" x14ac:dyDescent="0.35">
      <c r="B43" s="133" t="s">
        <v>204</v>
      </c>
      <c r="C43" s="140">
        <f>'Common Assumption'!D87</f>
        <v>0.25</v>
      </c>
      <c r="F43" s="44">
        <f>$C$43*F40</f>
        <v>7.2491161479287664E-2</v>
      </c>
      <c r="G43" s="44">
        <f t="shared" ref="G43:O43" si="30">$C$43*G40</f>
        <v>7.4572714097395895E-2</v>
      </c>
      <c r="H43" s="44">
        <f t="shared" si="30"/>
        <v>7.2806621572436905E-2</v>
      </c>
      <c r="I43" s="44">
        <f t="shared" si="30"/>
        <v>7.6724722023729985E-2</v>
      </c>
      <c r="J43" s="44">
        <f t="shared" si="30"/>
        <v>7.908965826250125E-2</v>
      </c>
      <c r="K43" s="44">
        <f t="shared" si="30"/>
        <v>8.1633475398648264E-2</v>
      </c>
      <c r="L43" s="44">
        <f t="shared" si="30"/>
        <v>8.6347087881844836E-2</v>
      </c>
      <c r="M43" s="44">
        <f t="shared" si="30"/>
        <v>8.9290157263367476E-2</v>
      </c>
      <c r="N43" s="44">
        <f t="shared" si="30"/>
        <v>9.2455705648823314E-2</v>
      </c>
      <c r="O43" s="44">
        <f t="shared" si="30"/>
        <v>9.8134542679180162E-2</v>
      </c>
    </row>
    <row r="44" spans="2:15" ht="18" customHeight="1" x14ac:dyDescent="0.35">
      <c r="B44" s="133" t="s">
        <v>205</v>
      </c>
      <c r="F44" s="44">
        <f t="shared" ref="F44:O44" si="31">F40-F43</f>
        <v>0.21747348443786299</v>
      </c>
      <c r="G44" s="44">
        <f t="shared" si="31"/>
        <v>0.22371814229218767</v>
      </c>
      <c r="H44" s="44">
        <f t="shared" si="31"/>
        <v>0.21841986471731073</v>
      </c>
      <c r="I44" s="44">
        <f t="shared" si="31"/>
        <v>0.23017416607118996</v>
      </c>
      <c r="J44" s="44">
        <f t="shared" si="31"/>
        <v>0.23726897478750375</v>
      </c>
      <c r="K44" s="44">
        <f t="shared" si="31"/>
        <v>0.24490042619594479</v>
      </c>
      <c r="L44" s="44">
        <f t="shared" si="31"/>
        <v>0.25904126364553448</v>
      </c>
      <c r="M44" s="44">
        <f t="shared" si="31"/>
        <v>0.26787047179010243</v>
      </c>
      <c r="N44" s="44">
        <f t="shared" si="31"/>
        <v>0.27736711694646993</v>
      </c>
      <c r="O44" s="44">
        <f t="shared" si="31"/>
        <v>0.2944036280375405</v>
      </c>
    </row>
    <row r="45" spans="2:15" ht="18" customHeight="1" x14ac:dyDescent="0.35">
      <c r="B45" s="4" t="s">
        <v>377</v>
      </c>
      <c r="F45" s="44">
        <f>IF(F44&gt;=0.2,0.2,F44)</f>
        <v>0.2</v>
      </c>
      <c r="G45" s="44">
        <f t="shared" ref="G45:O45" si="32">IF(G44&gt;=0.2,0.2,G44)</f>
        <v>0.2</v>
      </c>
      <c r="H45" s="44">
        <f t="shared" si="32"/>
        <v>0.2</v>
      </c>
      <c r="I45" s="44">
        <f t="shared" si="32"/>
        <v>0.2</v>
      </c>
      <c r="J45" s="44">
        <f t="shared" si="32"/>
        <v>0.2</v>
      </c>
      <c r="K45" s="44">
        <f t="shared" si="32"/>
        <v>0.2</v>
      </c>
      <c r="L45" s="44">
        <f t="shared" si="32"/>
        <v>0.2</v>
      </c>
      <c r="M45" s="44">
        <f t="shared" si="32"/>
        <v>0.2</v>
      </c>
      <c r="N45" s="44">
        <f t="shared" si="32"/>
        <v>0.2</v>
      </c>
      <c r="O45" s="44">
        <f t="shared" si="32"/>
        <v>0.2</v>
      </c>
    </row>
    <row r="46" spans="2:15" ht="18" customHeight="1" x14ac:dyDescent="0.35">
      <c r="B46" s="3" t="s">
        <v>378</v>
      </c>
      <c r="C46" s="231">
        <f>'Common Assumption'!D88</f>
        <v>8.5000000000000006E-2</v>
      </c>
      <c r="D46" s="41"/>
      <c r="E46" s="41"/>
      <c r="F46" s="73">
        <f>$C$46*F45</f>
        <v>1.7000000000000001E-2</v>
      </c>
      <c r="G46" s="165">
        <f t="shared" ref="G46:O46" si="33">$C$46*G45</f>
        <v>1.7000000000000001E-2</v>
      </c>
      <c r="H46" s="165">
        <f t="shared" si="33"/>
        <v>1.7000000000000001E-2</v>
      </c>
      <c r="I46" s="165">
        <f t="shared" si="33"/>
        <v>1.7000000000000001E-2</v>
      </c>
      <c r="J46" s="165">
        <f t="shared" si="33"/>
        <v>1.7000000000000001E-2</v>
      </c>
      <c r="K46" s="165">
        <f t="shared" si="33"/>
        <v>1.7000000000000001E-2</v>
      </c>
      <c r="L46" s="165">
        <f t="shared" si="33"/>
        <v>1.7000000000000001E-2</v>
      </c>
      <c r="M46" s="165">
        <f t="shared" si="33"/>
        <v>1.7000000000000001E-2</v>
      </c>
      <c r="N46" s="165">
        <f t="shared" si="33"/>
        <v>1.7000000000000001E-2</v>
      </c>
      <c r="O46" s="165">
        <f t="shared" si="33"/>
        <v>1.7000000000000001E-2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topLeftCell="A4"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214</v>
      </c>
      <c r="C10" s="148"/>
      <c r="D10" s="148"/>
      <c r="E10" s="148"/>
      <c r="F10" s="149">
        <f ca="1">'P &amp; L Account '!F36</f>
        <v>0.97282210745439845</v>
      </c>
      <c r="G10" s="149">
        <f ca="1">'P &amp; L Account '!G36</f>
        <v>1.0181232689258179</v>
      </c>
      <c r="H10" s="149">
        <f ca="1">'P &amp; L Account '!H36</f>
        <v>0.95634183368224268</v>
      </c>
      <c r="I10" s="149">
        <f ca="1">'P &amp; L Account '!I36</f>
        <v>1.0222635743524884</v>
      </c>
      <c r="J10" s="149">
        <f ca="1">'P &amp; L Account '!J36</f>
        <v>1.0435972257542001</v>
      </c>
      <c r="K10" s="149">
        <f ca="1">'P &amp; L Account '!K36</f>
        <v>1.0604605228085384</v>
      </c>
      <c r="L10" s="149">
        <f ca="1">'P &amp; L Account '!L36</f>
        <v>1.1286570475342994</v>
      </c>
      <c r="M10" s="149">
        <f ca="1">'P &amp; L Account '!M36</f>
        <v>1.2139183490332632</v>
      </c>
      <c r="N10" s="149">
        <f ca="1">'P &amp; L Account '!N36</f>
        <v>1.2507623511746582</v>
      </c>
      <c r="O10" s="149">
        <f ca="1">'P &amp; L Account '!O36</f>
        <v>1.2408076316528258</v>
      </c>
      <c r="P10" s="4"/>
    </row>
    <row r="11" spans="2:16" ht="18" customHeight="1" x14ac:dyDescent="0.35">
      <c r="B11" s="4" t="s">
        <v>160</v>
      </c>
      <c r="C11" s="4"/>
      <c r="D11" s="4"/>
      <c r="E11" s="4"/>
      <c r="F11" s="44">
        <f ca="1">'P &amp; L Account '!F23</f>
        <v>0.68364677547360109</v>
      </c>
      <c r="G11" s="44">
        <f ca="1">'P &amp; L Account '!G23</f>
        <v>0.64423856535858148</v>
      </c>
      <c r="H11" s="44">
        <f ca="1">'P &amp; L Account '!H23</f>
        <v>0.58255614952637702</v>
      </c>
      <c r="I11" s="44">
        <f ca="1">'P &amp; L Account '!I23</f>
        <v>0.51402013193503893</v>
      </c>
      <c r="J11" s="44">
        <f ca="1">'P &amp; L Account '!J23</f>
        <v>0.42835010994586609</v>
      </c>
      <c r="K11" s="44">
        <f ca="1">'P &amp; L Account '!K23</f>
        <v>0.32554608355885845</v>
      </c>
      <c r="L11" s="44">
        <f ca="1">'P &amp; L Account '!L23</f>
        <v>0.20560805277401598</v>
      </c>
      <c r="M11" s="44">
        <f ca="1">'P &amp; L Account '!M23</f>
        <v>6.8536017591339024E-2</v>
      </c>
      <c r="N11" s="44">
        <f>'P &amp; L Account '!N23</f>
        <v>0</v>
      </c>
      <c r="O11" s="44">
        <f>'P &amp; L Account '!O23</f>
        <v>0</v>
      </c>
      <c r="P11" s="4"/>
    </row>
    <row r="12" spans="2:16" ht="18" customHeight="1" x14ac:dyDescent="0.35">
      <c r="B12" s="4" t="s">
        <v>215</v>
      </c>
      <c r="C12" s="4"/>
      <c r="D12" s="4"/>
      <c r="E12" s="4"/>
      <c r="F12" s="44">
        <f>'P &amp; L Account '!F24</f>
        <v>1.7000000000000001E-2</v>
      </c>
      <c r="G12" s="44">
        <f>'P &amp; L Account '!G24</f>
        <v>1.7000000000000001E-2</v>
      </c>
      <c r="H12" s="44">
        <f>'P &amp; L Account '!H24</f>
        <v>1.7000000000000001E-2</v>
      </c>
      <c r="I12" s="44">
        <f>'P &amp; L Account '!I24</f>
        <v>1.7000000000000001E-2</v>
      </c>
      <c r="J12" s="44">
        <f>'P &amp; L Account '!J24</f>
        <v>1.7000000000000001E-2</v>
      </c>
      <c r="K12" s="44">
        <f>'P &amp; L Account '!K24</f>
        <v>1.7000000000000001E-2</v>
      </c>
      <c r="L12" s="44">
        <f>'P &amp; L Account '!L24</f>
        <v>1.7000000000000001E-2</v>
      </c>
      <c r="M12" s="44">
        <f>'P &amp; L Account '!M24</f>
        <v>1.7000000000000001E-2</v>
      </c>
      <c r="N12" s="44">
        <f>'P &amp; L Account '!N24</f>
        <v>1.7000000000000001E-2</v>
      </c>
      <c r="O12" s="44">
        <f>'P &amp; L Account '!O24</f>
        <v>1.7000000000000001E-2</v>
      </c>
      <c r="P12" s="4"/>
    </row>
    <row r="13" spans="2:16" ht="18" customHeight="1" x14ac:dyDescent="0.35">
      <c r="B13" s="84" t="s">
        <v>210</v>
      </c>
      <c r="C13" s="84"/>
      <c r="D13" s="84"/>
      <c r="E13" s="84"/>
      <c r="F13" s="112">
        <f ca="1">SUM(F10:F12)</f>
        <v>1.6734688829279993</v>
      </c>
      <c r="G13" s="112">
        <f t="shared" ref="G13:O13" ca="1" si="9">SUM(G10:G12)</f>
        <v>1.6793618342843994</v>
      </c>
      <c r="H13" s="112">
        <f t="shared" ca="1" si="9"/>
        <v>1.5558979832086197</v>
      </c>
      <c r="I13" s="112">
        <f t="shared" ca="1" si="9"/>
        <v>1.5532837062875271</v>
      </c>
      <c r="J13" s="112">
        <f t="shared" ca="1" si="9"/>
        <v>1.488947335700066</v>
      </c>
      <c r="K13" s="112">
        <f t="shared" ca="1" si="9"/>
        <v>1.4030066063673967</v>
      </c>
      <c r="L13" s="112">
        <f t="shared" ca="1" si="9"/>
        <v>1.3512651003083154</v>
      </c>
      <c r="M13" s="112">
        <f t="shared" ca="1" si="9"/>
        <v>1.2994543666246021</v>
      </c>
      <c r="N13" s="112">
        <f t="shared" ca="1" si="9"/>
        <v>1.2677623511746581</v>
      </c>
      <c r="O13" s="112">
        <f t="shared" ca="1" si="9"/>
        <v>1.2578076316528257</v>
      </c>
      <c r="P13" s="4"/>
    </row>
    <row r="14" spans="2:16" ht="18" customHeight="1" x14ac:dyDescent="0.35">
      <c r="B14" s="4" t="s">
        <v>160</v>
      </c>
      <c r="C14" s="4"/>
      <c r="D14" s="4"/>
      <c r="E14" s="4"/>
      <c r="F14" s="44">
        <f ca="1">'P &amp; L Account '!F23</f>
        <v>0.68364677547360109</v>
      </c>
      <c r="G14" s="44">
        <f ca="1">'P &amp; L Account '!G23</f>
        <v>0.64423856535858148</v>
      </c>
      <c r="H14" s="44">
        <f ca="1">'P &amp; L Account '!H23</f>
        <v>0.58255614952637702</v>
      </c>
      <c r="I14" s="44">
        <f ca="1">'P &amp; L Account '!I23</f>
        <v>0.51402013193503893</v>
      </c>
      <c r="J14" s="44">
        <f ca="1">'P &amp; L Account '!J23</f>
        <v>0.42835010994586609</v>
      </c>
      <c r="K14" s="44">
        <f ca="1">'P &amp; L Account '!K23</f>
        <v>0.32554608355885845</v>
      </c>
      <c r="L14" s="44">
        <f ca="1">'P &amp; L Account '!L23</f>
        <v>0.20560805277401598</v>
      </c>
      <c r="M14" s="44">
        <f ca="1">'P &amp; L Account '!M23</f>
        <v>6.8536017591339024E-2</v>
      </c>
      <c r="N14" s="44">
        <f>'P &amp; L Account '!N23</f>
        <v>0</v>
      </c>
      <c r="O14" s="44">
        <f>'P &amp; L Account '!O23</f>
        <v>0</v>
      </c>
      <c r="P14" s="4"/>
    </row>
    <row r="15" spans="2:16" ht="18" customHeight="1" x14ac:dyDescent="0.35">
      <c r="B15" s="4" t="s">
        <v>215</v>
      </c>
      <c r="C15" s="4"/>
      <c r="D15" s="4"/>
      <c r="E15" s="4"/>
      <c r="F15" s="44">
        <f>'P &amp; L Account '!F24</f>
        <v>1.7000000000000001E-2</v>
      </c>
      <c r="G15" s="44">
        <f>'P &amp; L Account '!G24</f>
        <v>1.7000000000000001E-2</v>
      </c>
      <c r="H15" s="44">
        <f>'P &amp; L Account '!H24</f>
        <v>1.7000000000000001E-2</v>
      </c>
      <c r="I15" s="44">
        <f>'P &amp; L Account '!I24</f>
        <v>1.7000000000000001E-2</v>
      </c>
      <c r="J15" s="44">
        <f>'P &amp; L Account '!J24</f>
        <v>1.7000000000000001E-2</v>
      </c>
      <c r="K15" s="44">
        <f>'P &amp; L Account '!K24</f>
        <v>1.7000000000000001E-2</v>
      </c>
      <c r="L15" s="44">
        <f>'P &amp; L Account '!L24</f>
        <v>1.7000000000000001E-2</v>
      </c>
      <c r="M15" s="44">
        <f>'P &amp; L Account '!M24</f>
        <v>1.7000000000000001E-2</v>
      </c>
      <c r="N15" s="44">
        <f>'P &amp; L Account '!N24</f>
        <v>1.7000000000000001E-2</v>
      </c>
      <c r="O15" s="44">
        <f>'P &amp; L Account '!O24</f>
        <v>1.7000000000000001E-2</v>
      </c>
      <c r="P15" s="4"/>
    </row>
    <row r="16" spans="2:16" ht="18" customHeight="1" x14ac:dyDescent="0.35">
      <c r="B16" s="4" t="s">
        <v>211</v>
      </c>
      <c r="C16" s="4"/>
      <c r="D16" s="4"/>
      <c r="E16" s="4"/>
      <c r="F16" s="44">
        <f ca="1">'Loan Schedule'!F12</f>
        <v>0.16126121786197281</v>
      </c>
      <c r="G16" s="44">
        <f ca="1">'Loan Schedule'!G12</f>
        <v>0.64504487144789147</v>
      </c>
      <c r="H16" s="44">
        <f ca="1">'Loan Schedule'!H12</f>
        <v>0.80630608930986414</v>
      </c>
      <c r="I16" s="44">
        <f ca="1">'Loan Schedule'!I12</f>
        <v>0.80630608930986414</v>
      </c>
      <c r="J16" s="44">
        <f ca="1">'Loan Schedule'!J12</f>
        <v>1.2094591339647958</v>
      </c>
      <c r="K16" s="44">
        <f ca="1">'Loan Schedule'!K12</f>
        <v>1.2094591339647958</v>
      </c>
      <c r="L16" s="44">
        <f ca="1">'Loan Schedule'!L12</f>
        <v>1.6126121786197283</v>
      </c>
      <c r="M16" s="44">
        <f ca="1">'Loan Schedule'!M12</f>
        <v>1.6126121786197283</v>
      </c>
      <c r="N16" s="44">
        <f>'Loan Schedule'!N12</f>
        <v>0</v>
      </c>
      <c r="O16" s="44">
        <f>'Loan Schedule'!O12</f>
        <v>0</v>
      </c>
      <c r="P16" s="4"/>
    </row>
    <row r="17" spans="2:16" ht="18" customHeight="1" x14ac:dyDescent="0.35">
      <c r="B17" s="84" t="s">
        <v>210</v>
      </c>
      <c r="C17" s="84"/>
      <c r="D17" s="84"/>
      <c r="E17" s="84"/>
      <c r="F17" s="112">
        <f ca="1">SUM(F14:F16)</f>
        <v>0.86190799333557389</v>
      </c>
      <c r="G17" s="112">
        <f t="shared" ref="G17:O17" ca="1" si="10">SUM(G14:G16)</f>
        <v>1.3062834368064729</v>
      </c>
      <c r="H17" s="112">
        <f t="shared" ca="1" si="10"/>
        <v>1.4058622388362412</v>
      </c>
      <c r="I17" s="112">
        <f t="shared" ca="1" si="10"/>
        <v>1.3373262212449031</v>
      </c>
      <c r="J17" s="112">
        <f t="shared" ca="1" si="10"/>
        <v>1.6548092439106619</v>
      </c>
      <c r="K17" s="112">
        <f t="shared" ca="1" si="10"/>
        <v>1.5520052175236543</v>
      </c>
      <c r="L17" s="112">
        <f t="shared" ca="1" si="10"/>
        <v>1.8352202313937442</v>
      </c>
      <c r="M17" s="112">
        <f t="shared" ca="1" si="10"/>
        <v>1.6981481962110674</v>
      </c>
      <c r="N17" s="112">
        <f t="shared" si="10"/>
        <v>1.7000000000000001E-2</v>
      </c>
      <c r="O17" s="112">
        <f t="shared" si="10"/>
        <v>1.7000000000000001E-2</v>
      </c>
      <c r="P17" s="4"/>
    </row>
    <row r="18" spans="2:16" ht="18" customHeight="1" x14ac:dyDescent="0.35">
      <c r="B18" s="4" t="s">
        <v>209</v>
      </c>
      <c r="C18" s="4"/>
      <c r="D18" s="4"/>
      <c r="E18" s="4"/>
      <c r="F18" s="149">
        <f t="shared" ref="F18:M18" ca="1" si="11">F13/F17</f>
        <v>1.9415864522287283</v>
      </c>
      <c r="G18" s="149">
        <f t="shared" ca="1" si="11"/>
        <v>1.2856029457052653</v>
      </c>
      <c r="H18" s="149">
        <f t="shared" ca="1" si="11"/>
        <v>1.1067215124126077</v>
      </c>
      <c r="I18" s="149">
        <f t="shared" ca="1" si="11"/>
        <v>1.1614845215863572</v>
      </c>
      <c r="J18" s="149">
        <f t="shared" ca="1" si="11"/>
        <v>0.89976977176013995</v>
      </c>
      <c r="K18" s="149">
        <f t="shared" ca="1" si="11"/>
        <v>0.90399606298102753</v>
      </c>
      <c r="L18" s="149">
        <f t="shared" ca="1" si="11"/>
        <v>0.73629588274651225</v>
      </c>
      <c r="M18" s="149">
        <f t="shared" ca="1" si="11"/>
        <v>0.76521847122881459</v>
      </c>
      <c r="N18" s="149"/>
      <c r="O18" s="149"/>
      <c r="P18" s="4"/>
    </row>
    <row r="19" spans="2:16" ht="18" customHeight="1" x14ac:dyDescent="0.35">
      <c r="B19" s="3" t="s">
        <v>212</v>
      </c>
      <c r="C19" s="3"/>
      <c r="D19" s="3"/>
      <c r="E19" s="3"/>
      <c r="F19" s="347">
        <f ca="1">AVERAGE(F18:M18)</f>
        <v>1.1000844525811817</v>
      </c>
      <c r="G19" s="347"/>
      <c r="H19" s="347"/>
      <c r="I19" s="347"/>
      <c r="J19" s="347"/>
      <c r="K19" s="347"/>
      <c r="L19" s="347"/>
      <c r="M19" s="347"/>
      <c r="N19" s="347"/>
      <c r="O19" s="347"/>
      <c r="P19" s="4"/>
    </row>
    <row r="20" spans="2:16" ht="18" customHeight="1" x14ac:dyDescent="0.35">
      <c r="B20" s="3" t="s">
        <v>213</v>
      </c>
      <c r="C20" s="3"/>
      <c r="D20" s="3"/>
      <c r="E20" s="3"/>
      <c r="F20" s="347">
        <f ca="1">MAX(F18:M18)</f>
        <v>1.9415864522287283</v>
      </c>
      <c r="G20" s="347"/>
      <c r="H20" s="347"/>
      <c r="I20" s="347"/>
      <c r="J20" s="347"/>
      <c r="K20" s="347"/>
      <c r="L20" s="347"/>
      <c r="M20" s="347"/>
      <c r="N20" s="347"/>
      <c r="O20" s="347"/>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topLeftCell="A31" workbookViewId="0">
      <selection activeCell="D42" sqref="D42"/>
    </sheetView>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240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0.15064660558217779</v>
      </c>
      <c r="G10" s="44">
        <f ca="1">'P &amp; L Account '!G21</f>
        <v>0.42373840909855254</v>
      </c>
      <c r="H10" s="44">
        <f ca="1">'P &amp; L Account '!H21</f>
        <v>0.51991145604555644</v>
      </c>
      <c r="I10" s="44">
        <f ca="1">'P &amp; L Account '!I21</f>
        <v>0.70283979315055356</v>
      </c>
      <c r="J10" s="44">
        <f ca="1">'P &amp; L Account '!J21</f>
        <v>0.8519072303956694</v>
      </c>
      <c r="K10" s="44">
        <f ca="1">'P &amp; L Account '!K21</f>
        <v>0.97487959908350064</v>
      </c>
      <c r="L10" s="44">
        <f ca="1">'P &amp; L Account '!L21</f>
        <v>1.0787937549532003</v>
      </c>
      <c r="M10" s="44">
        <f ca="1">'P &amp; L Account '!M21</f>
        <v>1.1629134053707448</v>
      </c>
      <c r="N10" s="44">
        <f ca="1">'P &amp; L Account '!N21</f>
        <v>1.2327405956172972</v>
      </c>
      <c r="O10" s="44">
        <f ca="1">'P &amp; L Account '!O21</f>
        <v>1.2935580703280034</v>
      </c>
      <c r="P10" s="4"/>
    </row>
    <row r="11" spans="2:16" ht="18" customHeight="1" x14ac:dyDescent="0.35">
      <c r="B11" s="4" t="s">
        <v>217</v>
      </c>
      <c r="C11" s="4"/>
      <c r="D11" s="214">
        <f>'Common Assumption'!D74</f>
        <v>0.25168000000000001</v>
      </c>
      <c r="E11" s="44">
        <f>E10*$D$11</f>
        <v>0</v>
      </c>
      <c r="F11" s="44">
        <f t="shared" ref="F11:O11" ca="1" si="9">F10*$D$11</f>
        <v>3.7914737692922508E-2</v>
      </c>
      <c r="G11" s="44">
        <f t="shared" ca="1" si="9"/>
        <v>0.10664648280192371</v>
      </c>
      <c r="H11" s="44">
        <f t="shared" ca="1" si="9"/>
        <v>0.13085131525754565</v>
      </c>
      <c r="I11" s="44">
        <f t="shared" ca="1" si="9"/>
        <v>0.17689071914013133</v>
      </c>
      <c r="J11" s="44">
        <f t="shared" ca="1" si="9"/>
        <v>0.21440801174598209</v>
      </c>
      <c r="K11" s="44">
        <f t="shared" ca="1" si="9"/>
        <v>0.24535769749733546</v>
      </c>
      <c r="L11" s="44">
        <f t="shared" ca="1" si="9"/>
        <v>0.27151081224662149</v>
      </c>
      <c r="M11" s="44">
        <f t="shared" ca="1" si="9"/>
        <v>0.29268204586370905</v>
      </c>
      <c r="N11" s="44">
        <f t="shared" ca="1" si="9"/>
        <v>0.31025615310496135</v>
      </c>
      <c r="O11" s="44">
        <f t="shared" ca="1" si="9"/>
        <v>0.3255626951401519</v>
      </c>
      <c r="P11" s="4"/>
    </row>
    <row r="12" spans="2:16" ht="18" customHeight="1" x14ac:dyDescent="0.35">
      <c r="B12" s="4" t="s">
        <v>218</v>
      </c>
      <c r="C12" s="4"/>
      <c r="D12" s="44"/>
      <c r="E12" s="44">
        <f>'P &amp; L Account '!E20</f>
        <v>0</v>
      </c>
      <c r="F12" s="44">
        <f ca="1">'P &amp; L Account '!F20</f>
        <v>1.5228222773458218</v>
      </c>
      <c r="G12" s="44">
        <f ca="1">'P &amp; L Account '!G20</f>
        <v>1.2556234251858469</v>
      </c>
      <c r="H12" s="44">
        <f ca="1">'P &amp; L Account '!H20</f>
        <v>1.0359865271630633</v>
      </c>
      <c r="I12" s="44">
        <f ca="1">'P &amp; L Account '!I20</f>
        <v>0.85537896819849746</v>
      </c>
      <c r="J12" s="44">
        <f ca="1">'P &amp; L Account '!J20</f>
        <v>0.70680530717358314</v>
      </c>
      <c r="K12" s="44">
        <f ca="1">'P &amp; L Account '!K20</f>
        <v>0.58452973523337182</v>
      </c>
      <c r="L12" s="44">
        <f ca="1">'P &amp; L Account '!L20</f>
        <v>0.48384870389180917</v>
      </c>
      <c r="M12" s="44">
        <f ca="1">'P &amp; L Account '!M20</f>
        <v>0.40090464840317996</v>
      </c>
      <c r="N12" s="44">
        <f ca="1">'P &amp; L Account '!N20</f>
        <v>0.33253337376599273</v>
      </c>
      <c r="O12" s="44">
        <f ca="1">'P &amp; L Account '!O20</f>
        <v>0.27613901549937653</v>
      </c>
      <c r="P12" s="4"/>
    </row>
    <row r="13" spans="2:16" ht="18" customHeight="1" x14ac:dyDescent="0.35">
      <c r="B13" s="84" t="s">
        <v>219</v>
      </c>
      <c r="C13" s="84"/>
      <c r="D13" s="112"/>
      <c r="E13" s="112">
        <f t="shared" ref="E13:O13" si="10">E10-E11+E12</f>
        <v>0</v>
      </c>
      <c r="F13" s="112">
        <f t="shared" ca="1" si="10"/>
        <v>1.635554145235077</v>
      </c>
      <c r="G13" s="112">
        <f t="shared" ca="1" si="10"/>
        <v>1.5727153514824757</v>
      </c>
      <c r="H13" s="112">
        <f t="shared" ca="1" si="10"/>
        <v>1.425046667951074</v>
      </c>
      <c r="I13" s="112">
        <f t="shared" ca="1" si="10"/>
        <v>1.3813280422089198</v>
      </c>
      <c r="J13" s="112">
        <f t="shared" ca="1" si="10"/>
        <v>1.3443045258232704</v>
      </c>
      <c r="K13" s="112">
        <f t="shared" ca="1" si="10"/>
        <v>1.314051636819537</v>
      </c>
      <c r="L13" s="112">
        <f t="shared" ca="1" si="10"/>
        <v>1.291131646598388</v>
      </c>
      <c r="M13" s="112">
        <f t="shared" ca="1" si="10"/>
        <v>1.2711360079102159</v>
      </c>
      <c r="N13" s="112">
        <f t="shared" ca="1" si="10"/>
        <v>1.2550178162783285</v>
      </c>
      <c r="O13" s="112">
        <f t="shared" ca="1" si="10"/>
        <v>1.244134390687228</v>
      </c>
      <c r="P13" s="4"/>
    </row>
    <row r="14" spans="2:16" ht="18" customHeight="1" x14ac:dyDescent="0.35">
      <c r="B14" s="4" t="s">
        <v>220</v>
      </c>
      <c r="C14" s="4"/>
      <c r="D14" s="44"/>
      <c r="E14" s="44">
        <f>'Working Capital'!E41</f>
        <v>0</v>
      </c>
      <c r="F14" s="44">
        <f>'Working Capital'!F41</f>
        <v>0.28996464591715065</v>
      </c>
      <c r="G14" s="44">
        <f>'Working Capital'!G41</f>
        <v>8.3262104724329267E-3</v>
      </c>
      <c r="H14" s="44">
        <f>'Working Capital'!H41</f>
        <v>-7.0643700998359593E-3</v>
      </c>
      <c r="I14" s="44">
        <f>'Working Capital'!I41</f>
        <v>1.567240180517232E-2</v>
      </c>
      <c r="J14" s="44">
        <f>'Working Capital'!J41</f>
        <v>9.4597449550850587E-3</v>
      </c>
      <c r="K14" s="44">
        <f>'Working Capital'!K41</f>
        <v>1.0175268544588056E-2</v>
      </c>
      <c r="L14" s="44">
        <f>'Working Capital'!L41</f>
        <v>1.8854449932786288E-2</v>
      </c>
      <c r="M14" s="44">
        <f>'Working Capital'!M41</f>
        <v>1.1772277526090558E-2</v>
      </c>
      <c r="N14" s="44">
        <f>'Working Capital'!N41</f>
        <v>1.2662193541823352E-2</v>
      </c>
      <c r="O14" s="44">
        <f>'Working Capital'!O41</f>
        <v>2.2715348121427392E-2</v>
      </c>
      <c r="P14" s="4"/>
    </row>
    <row r="15" spans="2:16" ht="18" customHeight="1" x14ac:dyDescent="0.35">
      <c r="B15" s="4" t="s">
        <v>221</v>
      </c>
      <c r="C15" s="4"/>
      <c r="D15" s="44"/>
      <c r="E15" s="44">
        <f ca="1">'Fund Flow Statement'!E21</f>
        <v>8.9037566959855639</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c r="E16" s="111">
        <f ca="1">E13-E14-E15</f>
        <v>-8.9037566959855639</v>
      </c>
      <c r="F16" s="111">
        <f t="shared" ref="F16:O16" ca="1" si="11">F13-F14-F15</f>
        <v>1.3455894993179265</v>
      </c>
      <c r="G16" s="111">
        <f t="shared" ca="1" si="11"/>
        <v>1.5643891410100428</v>
      </c>
      <c r="H16" s="111">
        <f t="shared" ca="1" si="11"/>
        <v>1.4321110380509099</v>
      </c>
      <c r="I16" s="111">
        <f t="shared" ca="1" si="11"/>
        <v>1.3656556404037474</v>
      </c>
      <c r="J16" s="111">
        <f t="shared" ca="1" si="11"/>
        <v>1.3348447808681854</v>
      </c>
      <c r="K16" s="111">
        <f t="shared" ca="1" si="11"/>
        <v>1.303876368274949</v>
      </c>
      <c r="L16" s="111">
        <f t="shared" ca="1" si="11"/>
        <v>1.2722771966656017</v>
      </c>
      <c r="M16" s="111">
        <f t="shared" ca="1" si="11"/>
        <v>1.2593637303841252</v>
      </c>
      <c r="N16" s="111">
        <f t="shared" ca="1" si="11"/>
        <v>1.2423556227365051</v>
      </c>
      <c r="O16" s="111">
        <f t="shared" ca="1" si="11"/>
        <v>1.2214190425658007</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227</v>
      </c>
      <c r="C24" s="4"/>
      <c r="D24" s="44"/>
      <c r="E24" s="44">
        <f ca="1">1/(1+$D$20)^E23</f>
        <v>1</v>
      </c>
      <c r="F24" s="44">
        <f t="shared" ref="F24:O24" ca="1" si="13">1/(1+$D$20)^F23</f>
        <v>0.91012066925905444</v>
      </c>
      <c r="G24" s="44">
        <f t="shared" ca="1" si="13"/>
        <v>0.82831963261254904</v>
      </c>
      <c r="H24" s="44">
        <f t="shared" ca="1" si="13"/>
        <v>0.75387081839374726</v>
      </c>
      <c r="I24" s="44">
        <f t="shared" ca="1" si="13"/>
        <v>0.68611341377138824</v>
      </c>
      <c r="J24" s="44">
        <f t="shared" ca="1" si="13"/>
        <v>0.62444599932923039</v>
      </c>
      <c r="K24" s="44">
        <f t="shared" ca="1" si="13"/>
        <v>0.56832121082565823</v>
      </c>
      <c r="L24" s="44">
        <f t="shared" ca="1" si="13"/>
        <v>0.51724088075076413</v>
      </c>
      <c r="M24" s="44">
        <f t="shared" ca="1" si="13"/>
        <v>0.47075161655702824</v>
      </c>
      <c r="N24" s="44">
        <f t="shared" ca="1" si="13"/>
        <v>0.4284407763156643</v>
      </c>
      <c r="O24" s="44">
        <f t="shared" ca="1" si="13"/>
        <v>0.38993280607828124</v>
      </c>
      <c r="P24" s="4"/>
    </row>
    <row r="25" spans="2:16" ht="18" customHeight="1" x14ac:dyDescent="0.35">
      <c r="B25" s="151" t="s">
        <v>228</v>
      </c>
      <c r="C25" s="151"/>
      <c r="D25" s="152"/>
      <c r="E25" s="152">
        <f t="shared" ref="E25:O25" ca="1" si="14">E24*E16</f>
        <v>-8.9037566959855639</v>
      </c>
      <c r="F25" s="152">
        <f t="shared" ca="1" si="14"/>
        <v>1.2246488156671873</v>
      </c>
      <c r="G25" s="152">
        <f t="shared" ca="1" si="14"/>
        <v>1.2958142385444997</v>
      </c>
      <c r="H25" s="152">
        <f t="shared" ca="1" si="14"/>
        <v>1.0796267202861582</v>
      </c>
      <c r="I25" s="152">
        <f t="shared" ca="1" si="14"/>
        <v>0.93699465347356659</v>
      </c>
      <c r="J25" s="152">
        <f t="shared" ca="1" si="14"/>
        <v>0.83353848313864154</v>
      </c>
      <c r="K25" s="152">
        <f t="shared" ca="1" si="14"/>
        <v>0.74102059638498086</v>
      </c>
      <c r="L25" s="152">
        <f t="shared" ca="1" si="14"/>
        <v>0.65807377776242892</v>
      </c>
      <c r="M25" s="152">
        <f t="shared" ca="1" si="14"/>
        <v>0.59284751191161644</v>
      </c>
      <c r="N25" s="152">
        <f t="shared" ca="1" si="14"/>
        <v>0.53227580746535885</v>
      </c>
      <c r="O25" s="152">
        <f t="shared" ca="1" si="14"/>
        <v>0.47627135466513032</v>
      </c>
      <c r="P25" s="4"/>
    </row>
    <row r="26" spans="2:16" ht="18" customHeight="1" x14ac:dyDescent="0.35">
      <c r="B26" s="4" t="s">
        <v>230</v>
      </c>
      <c r="C26" s="4"/>
      <c r="D26" s="4"/>
      <c r="E26" s="4"/>
      <c r="F26" s="4"/>
      <c r="G26" s="4"/>
      <c r="H26" s="4"/>
      <c r="I26" s="4"/>
      <c r="J26" s="4"/>
      <c r="K26" s="4"/>
      <c r="L26" s="4"/>
      <c r="M26" s="4"/>
      <c r="O26" s="44">
        <f ca="1">O16*(1+D21)/(D20-D21)</f>
        <v>13.09285798768529</v>
      </c>
      <c r="P26" s="4"/>
    </row>
    <row r="27" spans="2:16" ht="18" customHeight="1" x14ac:dyDescent="0.35">
      <c r="B27" s="151" t="s">
        <v>231</v>
      </c>
      <c r="C27" s="151"/>
      <c r="D27" s="151"/>
      <c r="E27" s="151"/>
      <c r="F27" s="151"/>
      <c r="G27" s="151"/>
      <c r="H27" s="151"/>
      <c r="I27" s="151"/>
      <c r="J27" s="151"/>
      <c r="K27" s="151"/>
      <c r="L27" s="151"/>
      <c r="M27" s="151"/>
      <c r="N27" s="151"/>
      <c r="O27" s="152">
        <f ca="1">O26*O24</f>
        <v>5.1053348547225639</v>
      </c>
      <c r="P27" s="4"/>
    </row>
    <row r="28" spans="2:16" ht="18" customHeight="1" x14ac:dyDescent="0.35">
      <c r="B28" s="151" t="s">
        <v>389</v>
      </c>
      <c r="C28" s="151"/>
      <c r="D28" s="151"/>
      <c r="E28" s="152">
        <f ca="1">E16+E26</f>
        <v>-8.9037566959855639</v>
      </c>
      <c r="F28" s="152">
        <f t="shared" ref="F28:O28" ca="1" si="15">F16+F26</f>
        <v>1.3455894993179265</v>
      </c>
      <c r="G28" s="152">
        <f t="shared" ca="1" si="15"/>
        <v>1.5643891410100428</v>
      </c>
      <c r="H28" s="152">
        <f t="shared" ca="1" si="15"/>
        <v>1.4321110380509099</v>
      </c>
      <c r="I28" s="152">
        <f t="shared" ca="1" si="15"/>
        <v>1.3656556404037474</v>
      </c>
      <c r="J28" s="152">
        <f t="shared" ca="1" si="15"/>
        <v>1.3348447808681854</v>
      </c>
      <c r="K28" s="152">
        <f t="shared" ca="1" si="15"/>
        <v>1.303876368274949</v>
      </c>
      <c r="L28" s="152">
        <f t="shared" ca="1" si="15"/>
        <v>1.2722771966656017</v>
      </c>
      <c r="M28" s="152">
        <f t="shared" ca="1" si="15"/>
        <v>1.2593637303841252</v>
      </c>
      <c r="N28" s="152">
        <f t="shared" ca="1" si="15"/>
        <v>1.2423556227365051</v>
      </c>
      <c r="O28" s="152">
        <f t="shared" ca="1" si="15"/>
        <v>14.314277030251091</v>
      </c>
      <c r="P28" s="4"/>
    </row>
    <row r="29" spans="2:16" ht="18" customHeight="1" x14ac:dyDescent="0.35">
      <c r="B29" s="4" t="s">
        <v>232</v>
      </c>
      <c r="C29" s="4"/>
      <c r="D29" s="44"/>
      <c r="E29" s="44">
        <f t="shared" ref="E29:O29" ca="1" si="16">E25+E27</f>
        <v>-8.9037566959855639</v>
      </c>
      <c r="F29" s="44">
        <f t="shared" ca="1" si="16"/>
        <v>1.2246488156671873</v>
      </c>
      <c r="G29" s="44">
        <f t="shared" ca="1" si="16"/>
        <v>1.2958142385444997</v>
      </c>
      <c r="H29" s="44">
        <f t="shared" ca="1" si="16"/>
        <v>1.0796267202861582</v>
      </c>
      <c r="I29" s="44">
        <f t="shared" ca="1" si="16"/>
        <v>0.93699465347356659</v>
      </c>
      <c r="J29" s="44">
        <f t="shared" ca="1" si="16"/>
        <v>0.83353848313864154</v>
      </c>
      <c r="K29" s="44">
        <f t="shared" ca="1" si="16"/>
        <v>0.74102059638498086</v>
      </c>
      <c r="L29" s="44">
        <f t="shared" ca="1" si="16"/>
        <v>0.65807377776242892</v>
      </c>
      <c r="M29" s="44">
        <f t="shared" ca="1" si="16"/>
        <v>0.59284751191161644</v>
      </c>
      <c r="N29" s="44">
        <f t="shared" ca="1" si="16"/>
        <v>0.53227580746535885</v>
      </c>
      <c r="O29" s="44">
        <f t="shared" ca="1" si="16"/>
        <v>5.5816062093876946</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XNPV(D20,E28:O28,E7:O7)</f>
        <v>4.5679640491646314</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XIRR(E28:O28,E7:O7,0.2)</f>
        <v>0.17416732907295229</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237</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0.97282210745439845</v>
      </c>
      <c r="G38" s="44">
        <f ca="1">'P &amp; L Account '!G36</f>
        <v>1.0181232689258179</v>
      </c>
      <c r="H38" s="44">
        <f ca="1">'P &amp; L Account '!H36</f>
        <v>0.95634183368224268</v>
      </c>
      <c r="I38" s="44">
        <f ca="1">'P &amp; L Account '!I36</f>
        <v>1.0222635743524884</v>
      </c>
      <c r="J38" s="44">
        <f ca="1">'P &amp; L Account '!J36</f>
        <v>1.0435972257542001</v>
      </c>
      <c r="K38" s="44">
        <f ca="1">'P &amp; L Account '!K36</f>
        <v>1.0604605228085384</v>
      </c>
      <c r="L38" s="44">
        <f ca="1">'P &amp; L Account '!L36</f>
        <v>1.1286570475342994</v>
      </c>
      <c r="M38" s="44">
        <f ca="1">'P &amp; L Account '!M36</f>
        <v>1.2139183490332632</v>
      </c>
      <c r="N38" s="44">
        <f ca="1">'P &amp; L Account '!N36</f>
        <v>1.2507623511746582</v>
      </c>
      <c r="O38" s="44">
        <f ca="1">'P &amp; L Account '!O36</f>
        <v>1.2408076316528258</v>
      </c>
      <c r="P38" s="4"/>
    </row>
    <row r="39" spans="2:16" ht="18" customHeight="1" x14ac:dyDescent="0.35">
      <c r="B39" s="4" t="s">
        <v>235</v>
      </c>
      <c r="C39" s="4"/>
      <c r="D39" s="44"/>
      <c r="E39" s="44"/>
      <c r="F39" s="44">
        <f t="shared" ref="F39" ca="1" si="18">E39+F38</f>
        <v>0.97282210745439845</v>
      </c>
      <c r="G39" s="44">
        <f t="shared" ref="G39" ca="1" si="19">F39+G38</f>
        <v>1.9909453763802163</v>
      </c>
      <c r="H39" s="44">
        <f t="shared" ref="H39" ca="1" si="20">G39+H38</f>
        <v>2.9472872100624592</v>
      </c>
      <c r="I39" s="44">
        <f t="shared" ref="I39" ca="1" si="21">H39+I38</f>
        <v>3.9695507844149476</v>
      </c>
      <c r="J39" s="44">
        <f t="shared" ref="J39" ca="1" si="22">I39+J38</f>
        <v>5.0131480101691475</v>
      </c>
      <c r="K39" s="44">
        <f t="shared" ref="K39" ca="1" si="23">J39+K38</f>
        <v>6.0736085329776861</v>
      </c>
      <c r="L39" s="44">
        <f t="shared" ref="L39" ca="1" si="24">K39+L38</f>
        <v>7.2022655805119857</v>
      </c>
      <c r="M39" s="44">
        <f t="shared" ref="M39" ca="1" si="25">L39+M38</f>
        <v>8.4161839295452481</v>
      </c>
      <c r="N39" s="44">
        <f t="shared" ref="N39" ca="1" si="26">M39+N38</f>
        <v>9.6669462807199054</v>
      </c>
      <c r="O39" s="44">
        <f t="shared" ref="O39" ca="1" si="27">N39+O38</f>
        <v>10.907753912372732</v>
      </c>
      <c r="P39" s="4"/>
    </row>
    <row r="40" spans="2:16" ht="18" customHeight="1" x14ac:dyDescent="0.35">
      <c r="B40" s="4" t="s">
        <v>236</v>
      </c>
      <c r="C40" s="4"/>
      <c r="D40" s="44">
        <f ca="1">'TPC and MoF'!D19</f>
        <v>10.678256695985567</v>
      </c>
      <c r="E40" s="4"/>
      <c r="F40" s="4"/>
      <c r="G40" s="4"/>
      <c r="H40" s="4"/>
      <c r="I40" s="4"/>
      <c r="J40" s="4"/>
      <c r="K40" s="4"/>
      <c r="L40" s="4"/>
      <c r="M40" s="4"/>
      <c r="N40" s="4"/>
      <c r="O40" s="4"/>
      <c r="P40" s="4"/>
    </row>
    <row r="41" spans="2:16" ht="18" customHeight="1" x14ac:dyDescent="0.35">
      <c r="B41" s="3" t="s">
        <v>239</v>
      </c>
      <c r="C41" s="3"/>
      <c r="D41" s="233">
        <f ca="1">9+((D40-N39)/O38)</f>
        <v>9.8150420657217747</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48" t="s">
        <v>380</v>
      </c>
      <c r="C44" s="348"/>
      <c r="D44" s="348"/>
      <c r="E44" s="4"/>
      <c r="F44" s="4"/>
      <c r="G44" s="4"/>
      <c r="H44" s="4"/>
      <c r="I44" s="4"/>
      <c r="J44" s="4"/>
      <c r="K44" s="4"/>
      <c r="L44" s="4"/>
      <c r="M44" s="4"/>
      <c r="N44" s="4"/>
      <c r="O44" s="4"/>
      <c r="P44" s="4"/>
    </row>
    <row r="45" spans="2:16" ht="18" customHeight="1" x14ac:dyDescent="0.35">
      <c r="B45" s="223" t="s">
        <v>381</v>
      </c>
      <c r="C45" s="223"/>
      <c r="D45" s="224">
        <f ca="1">'TPC and MoF'!D26</f>
        <v>8.0630608930986405</v>
      </c>
      <c r="E45" s="4"/>
      <c r="F45" s="4"/>
      <c r="G45" s="4"/>
      <c r="H45" s="4"/>
      <c r="I45" s="4"/>
      <c r="J45" s="4"/>
      <c r="K45" s="4"/>
      <c r="L45" s="4"/>
      <c r="M45" s="4"/>
      <c r="N45" s="4"/>
      <c r="O45" s="4"/>
      <c r="P45" s="4"/>
    </row>
    <row r="46" spans="2:16" ht="18" customHeight="1" x14ac:dyDescent="0.35">
      <c r="B46" s="223" t="s">
        <v>46</v>
      </c>
      <c r="C46" s="223"/>
      <c r="D46" s="224">
        <f ca="1">'TPC and MoF'!D25</f>
        <v>2.6876869643662138</v>
      </c>
      <c r="E46" s="4"/>
      <c r="F46" s="4"/>
      <c r="G46" s="4"/>
      <c r="H46" s="4"/>
      <c r="I46" s="4"/>
      <c r="J46" s="4"/>
      <c r="K46" s="4"/>
      <c r="L46" s="4"/>
      <c r="M46" s="4"/>
      <c r="N46" s="4"/>
      <c r="O46" s="4"/>
      <c r="P46" s="4"/>
    </row>
    <row r="47" spans="2:16" ht="18" customHeight="1" x14ac:dyDescent="0.35">
      <c r="B47" s="225" t="s">
        <v>382</v>
      </c>
      <c r="C47" s="225"/>
      <c r="D47" s="226">
        <f ca="1">SUM(D45:D46)</f>
        <v>10.750747857464855</v>
      </c>
      <c r="E47" s="4"/>
      <c r="F47" s="4"/>
      <c r="G47" s="4"/>
      <c r="H47" s="4"/>
      <c r="I47" s="4"/>
      <c r="J47" s="4"/>
      <c r="K47" s="4"/>
      <c r="L47" s="4"/>
      <c r="M47" s="4"/>
      <c r="N47" s="4"/>
      <c r="O47" s="4"/>
      <c r="P47" s="4"/>
    </row>
    <row r="48" spans="2:16" ht="18" customHeight="1" x14ac:dyDescent="0.35">
      <c r="B48" s="223" t="s">
        <v>383</v>
      </c>
      <c r="C48" s="223"/>
      <c r="D48" s="227">
        <f ca="1">D45/D47</f>
        <v>0.74999999999999989</v>
      </c>
      <c r="E48" s="4"/>
      <c r="F48" s="4"/>
      <c r="G48" s="4"/>
      <c r="H48" s="4"/>
      <c r="I48" s="4"/>
      <c r="J48" s="4"/>
      <c r="K48" s="4"/>
      <c r="L48" s="4"/>
      <c r="M48" s="4"/>
      <c r="N48" s="4"/>
      <c r="O48" s="4"/>
      <c r="P48" s="4"/>
    </row>
    <row r="49" spans="2:16" ht="18" customHeight="1" x14ac:dyDescent="0.35">
      <c r="B49" s="223" t="s">
        <v>384</v>
      </c>
      <c r="C49" s="223"/>
      <c r="D49" s="227">
        <f ca="1">D46/D47</f>
        <v>0.25</v>
      </c>
      <c r="E49" s="4"/>
      <c r="F49" s="4"/>
      <c r="G49" s="4"/>
      <c r="H49" s="4"/>
      <c r="I49" s="4"/>
      <c r="J49" s="4"/>
      <c r="K49" s="4"/>
      <c r="L49" s="4"/>
      <c r="M49" s="4"/>
      <c r="N49" s="4"/>
      <c r="O49" s="4"/>
      <c r="P49" s="4"/>
    </row>
    <row r="50" spans="2:16" ht="18" customHeight="1" x14ac:dyDescent="0.35">
      <c r="B50" s="223" t="s">
        <v>385</v>
      </c>
      <c r="C50" s="223"/>
      <c r="D50" s="228">
        <f>'Common Assumption'!D89</f>
        <v>8.5000000000000006E-2</v>
      </c>
      <c r="E50" s="4"/>
      <c r="F50" s="4"/>
      <c r="G50" s="4"/>
      <c r="H50" s="4"/>
      <c r="I50" s="4"/>
      <c r="J50" s="4"/>
      <c r="K50" s="4"/>
      <c r="L50" s="4"/>
      <c r="M50" s="4"/>
      <c r="N50" s="4"/>
      <c r="O50" s="4"/>
      <c r="P50" s="4"/>
    </row>
    <row r="51" spans="2:16" ht="18" customHeight="1" x14ac:dyDescent="0.35">
      <c r="B51" s="223" t="s">
        <v>386</v>
      </c>
      <c r="C51" s="223"/>
      <c r="D51" s="228">
        <f>'Common Assumption'!D74</f>
        <v>0.25168000000000001</v>
      </c>
      <c r="E51" s="4"/>
      <c r="F51" s="4"/>
      <c r="G51" s="4"/>
      <c r="H51" s="4"/>
      <c r="I51" s="4"/>
      <c r="J51" s="4"/>
      <c r="K51" s="4"/>
      <c r="L51" s="4"/>
      <c r="M51" s="4"/>
      <c r="N51" s="4"/>
      <c r="O51" s="4"/>
      <c r="P51" s="4"/>
    </row>
    <row r="52" spans="2:16" ht="18" customHeight="1" x14ac:dyDescent="0.35">
      <c r="B52" s="223" t="s">
        <v>387</v>
      </c>
      <c r="C52" s="223"/>
      <c r="D52" s="227">
        <f>D50*(1-D51)</f>
        <v>6.3607200000000003E-2</v>
      </c>
      <c r="E52" s="4"/>
      <c r="F52" s="4"/>
      <c r="G52" s="4"/>
      <c r="H52" s="4"/>
      <c r="I52" s="4"/>
      <c r="J52" s="4"/>
      <c r="K52" s="4"/>
      <c r="L52" s="4"/>
      <c r="M52" s="4"/>
      <c r="N52" s="4"/>
      <c r="O52" s="4"/>
      <c r="P52" s="4"/>
    </row>
    <row r="53" spans="2:16" ht="18" customHeight="1" x14ac:dyDescent="0.35">
      <c r="B53" s="223" t="s">
        <v>388</v>
      </c>
      <c r="C53" s="223"/>
      <c r="D53" s="228">
        <v>0.1242</v>
      </c>
      <c r="E53" s="251" t="s">
        <v>397</v>
      </c>
      <c r="F53" s="4"/>
      <c r="G53" s="4"/>
      <c r="H53" s="4"/>
      <c r="I53" s="4"/>
      <c r="J53" s="4"/>
      <c r="K53" s="4"/>
      <c r="L53" s="4"/>
      <c r="M53" s="4"/>
      <c r="N53" s="4"/>
      <c r="O53" s="4"/>
      <c r="P53" s="4"/>
    </row>
    <row r="54" spans="2:16" ht="18" customHeight="1" x14ac:dyDescent="0.35">
      <c r="B54" s="229" t="s">
        <v>380</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249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43" t="s">
        <v>0</v>
      </c>
      <c r="E6" s="343"/>
      <c r="F6" s="344" t="s">
        <v>56</v>
      </c>
      <c r="G6" s="344"/>
      <c r="H6" s="344"/>
      <c r="I6" s="344"/>
      <c r="J6" s="344"/>
      <c r="K6" s="344"/>
      <c r="L6" s="344"/>
      <c r="M6" s="344"/>
      <c r="N6" s="344"/>
      <c r="O6" s="34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4">
        <f>'P &amp; L Account '!F11</f>
        <v>3.6091081247999997</v>
      </c>
      <c r="G11" s="44">
        <f>'P &amp; L Account '!G11</f>
        <v>3.7127421170399995</v>
      </c>
      <c r="H11" s="44">
        <f>'P &amp; L Account '!H11</f>
        <v>3.8239878088919994</v>
      </c>
      <c r="I11" s="44">
        <f>'P &amp; L Account '!I11</f>
        <v>4.0290164673366</v>
      </c>
      <c r="J11" s="44">
        <f>'P &amp; L Account '!J11</f>
        <v>4.1572158738534295</v>
      </c>
      <c r="K11" s="44">
        <f>'P &amp; L Account '!K11</f>
        <v>4.2948440321023513</v>
      </c>
      <c r="L11" s="44">
        <f>'P &amp; L Account '!L11</f>
        <v>4.5410484850754376</v>
      </c>
      <c r="M11" s="44">
        <f>'P &amp; L Account '!M11</f>
        <v>4.6996795583197768</v>
      </c>
      <c r="N11" s="44">
        <f>'P &amp; L Account '!N11</f>
        <v>4.8699924079336236</v>
      </c>
      <c r="O11" s="44">
        <f>'P &amp; L Account '!O11</f>
        <v>5.1660695407585031</v>
      </c>
      <c r="P11" s="4"/>
    </row>
    <row r="12" spans="2:16" ht="18" customHeight="1" x14ac:dyDescent="0.35">
      <c r="B12" s="4" t="s">
        <v>242</v>
      </c>
      <c r="C12" s="4"/>
      <c r="D12" s="4"/>
      <c r="E12" s="4"/>
      <c r="F12" s="44">
        <f>'P &amp; L Account '!F17</f>
        <v>5.4136621871999996E-2</v>
      </c>
      <c r="G12" s="44">
        <f>'P &amp; L Account '!G17</f>
        <v>5.569113175559999E-2</v>
      </c>
      <c r="H12" s="44">
        <f>'P &amp; L Account '!H17</f>
        <v>5.7359817133379988E-2</v>
      </c>
      <c r="I12" s="44">
        <f>'P &amp; L Account '!I17</f>
        <v>6.0435247010049001E-2</v>
      </c>
      <c r="J12" s="44">
        <f>'P &amp; L Account '!J17</f>
        <v>6.2358238107801438E-2</v>
      </c>
      <c r="K12" s="44">
        <f>'P &amp; L Account '!K17</f>
        <v>6.4422660481535263E-2</v>
      </c>
      <c r="L12" s="44">
        <f>'P &amp; L Account '!L17</f>
        <v>6.8115727276131563E-2</v>
      </c>
      <c r="M12" s="44">
        <f>'P &amp; L Account '!M17</f>
        <v>7.049519337479665E-2</v>
      </c>
      <c r="N12" s="44">
        <f>'P &amp; L Account '!N17</f>
        <v>7.3049886119004356E-2</v>
      </c>
      <c r="O12" s="44">
        <f>'P &amp; L Account '!O17</f>
        <v>7.7491043111377542E-2</v>
      </c>
      <c r="P12" s="4"/>
    </row>
    <row r="13" spans="2:16" ht="18" customHeight="1" x14ac:dyDescent="0.35">
      <c r="B13" s="21" t="s">
        <v>243</v>
      </c>
      <c r="C13" s="21"/>
      <c r="D13" s="21"/>
      <c r="E13" s="21"/>
      <c r="F13" s="126">
        <f>F11-F12</f>
        <v>3.5549715029279998</v>
      </c>
      <c r="G13" s="126">
        <f t="shared" ref="G13:O13" si="9">G11-G12</f>
        <v>3.6570509852843993</v>
      </c>
      <c r="H13" s="126">
        <f t="shared" si="9"/>
        <v>3.7666279917586194</v>
      </c>
      <c r="I13" s="126">
        <f t="shared" si="9"/>
        <v>3.9685812203265511</v>
      </c>
      <c r="J13" s="126">
        <f t="shared" si="9"/>
        <v>4.0948576357456279</v>
      </c>
      <c r="K13" s="126">
        <f t="shared" si="9"/>
        <v>4.2304213716208157</v>
      </c>
      <c r="L13" s="126">
        <f t="shared" si="9"/>
        <v>4.4729327577993061</v>
      </c>
      <c r="M13" s="126">
        <f t="shared" si="9"/>
        <v>4.6291843649449804</v>
      </c>
      <c r="N13" s="126">
        <f t="shared" si="9"/>
        <v>4.7969425218146196</v>
      </c>
      <c r="O13" s="126">
        <f t="shared" si="9"/>
        <v>5.0885784976471253</v>
      </c>
      <c r="P13" s="4"/>
    </row>
    <row r="14" spans="2:16" ht="18" customHeight="1" x14ac:dyDescent="0.35">
      <c r="B14" s="4" t="s">
        <v>244</v>
      </c>
      <c r="C14" s="4"/>
      <c r="D14" s="4"/>
      <c r="E14" s="4"/>
      <c r="F14" s="44">
        <f>'P &amp; L Account '!F13+'P &amp; L Account '!F14+'P &amp; L Account '!F15+'P &amp; L Account '!F16</f>
        <v>1.88150262</v>
      </c>
      <c r="G14" s="44">
        <f>'P &amp; L Account '!G13+'P &amp; L Account '!G14+'P &amp; L Account '!G15+'P &amp; L Account '!G16</f>
        <v>1.9776891510000001</v>
      </c>
      <c r="H14" s="44">
        <f>'P &amp; L Account '!H13+'P &amp; L Account '!H14+'P &amp; L Account '!H15+'P &amp; L Account '!H16</f>
        <v>2.2107300085499997</v>
      </c>
      <c r="I14" s="44">
        <f>'P &amp; L Account '!I13+'P &amp; L Account '!I14+'P &amp; L Account '!I15+'P &amp; L Account '!I16</f>
        <v>2.4103624589775001</v>
      </c>
      <c r="J14" s="44">
        <f>'P &amp; L Account '!J13+'P &amp; L Account '!J14+'P &amp; L Account '!J15+'P &amp; L Account '!J16</f>
        <v>2.5361450981763753</v>
      </c>
      <c r="K14" s="44">
        <f>'P &amp; L Account '!K13+'P &amp; L Account '!K14+'P &amp; L Account '!K15+'P &amp; L Account '!K16</f>
        <v>2.6710120373039437</v>
      </c>
      <c r="L14" s="44">
        <f>'P &amp; L Account '!L13+'P &amp; L Account '!L14+'P &amp; L Account '!L15+'P &amp; L Account '!L16</f>
        <v>2.9102902989542967</v>
      </c>
      <c r="M14" s="44">
        <f>'P &amp; L Account '!M13+'P &amp; L Account '!M14+'P &amp; L Account '!M15+'P &amp; L Account '!M16</f>
        <v>3.0653663111710552</v>
      </c>
      <c r="N14" s="44">
        <f>'P &amp; L Account '!N13+'P &amp; L Account '!N14+'P &amp; L Account '!N15+'P &amp; L Account '!N16</f>
        <v>3.2316685524313291</v>
      </c>
      <c r="O14" s="44">
        <f>'P &amp; L Account '!O13+'P &amp; L Account '!O14+'P &amp; L Account '!O15+'P &amp; L Account '!O16</f>
        <v>3.5188814118197458</v>
      </c>
      <c r="P14" s="4"/>
    </row>
    <row r="15" spans="2:16" ht="18" customHeight="1" x14ac:dyDescent="0.35">
      <c r="B15" s="4" t="s">
        <v>245</v>
      </c>
      <c r="C15" s="4"/>
      <c r="D15" s="4"/>
      <c r="E15" s="4"/>
      <c r="F15" s="44">
        <f>F13-F14</f>
        <v>1.6734688829279998</v>
      </c>
      <c r="G15" s="44">
        <f t="shared" ref="G15:O15" si="10">G13-G14</f>
        <v>1.6793618342843992</v>
      </c>
      <c r="H15" s="44">
        <f t="shared" si="10"/>
        <v>1.5558979832086197</v>
      </c>
      <c r="I15" s="44">
        <f t="shared" si="10"/>
        <v>1.558218761349051</v>
      </c>
      <c r="J15" s="44">
        <f t="shared" si="10"/>
        <v>1.5587125375692525</v>
      </c>
      <c r="K15" s="44">
        <f t="shared" si="10"/>
        <v>1.559409334316872</v>
      </c>
      <c r="L15" s="44">
        <f t="shared" si="10"/>
        <v>1.5626424588450094</v>
      </c>
      <c r="M15" s="44">
        <f t="shared" si="10"/>
        <v>1.5638180537739252</v>
      </c>
      <c r="N15" s="44">
        <f t="shared" si="10"/>
        <v>1.5652739693832904</v>
      </c>
      <c r="O15" s="44">
        <f t="shared" si="10"/>
        <v>1.5696970858273795</v>
      </c>
      <c r="P15" s="4"/>
    </row>
    <row r="16" spans="2:16" ht="18" customHeight="1" x14ac:dyDescent="0.35">
      <c r="B16" s="21" t="s">
        <v>246</v>
      </c>
      <c r="C16" s="21"/>
      <c r="D16" s="21"/>
      <c r="E16" s="21"/>
      <c r="F16" s="154">
        <f>F13/F11</f>
        <v>0.98499999999999999</v>
      </c>
      <c r="G16" s="154">
        <f t="shared" ref="G16:O16" si="11">G13/G11</f>
        <v>0.98499999999999999</v>
      </c>
      <c r="H16" s="154">
        <f t="shared" si="11"/>
        <v>0.98499999999999999</v>
      </c>
      <c r="I16" s="154">
        <f t="shared" si="11"/>
        <v>0.98499999999999999</v>
      </c>
      <c r="J16" s="154">
        <f t="shared" si="11"/>
        <v>0.98499999999999999</v>
      </c>
      <c r="K16" s="154">
        <f t="shared" si="11"/>
        <v>0.98499999999999988</v>
      </c>
      <c r="L16" s="154">
        <f t="shared" si="11"/>
        <v>0.98499999999999999</v>
      </c>
      <c r="M16" s="154">
        <f t="shared" si="11"/>
        <v>0.9850000000000001</v>
      </c>
      <c r="N16" s="154">
        <f t="shared" si="11"/>
        <v>0.9850000000000001</v>
      </c>
      <c r="O16" s="154">
        <f t="shared" si="11"/>
        <v>0.98499999999999999</v>
      </c>
      <c r="P16" s="4"/>
    </row>
    <row r="17" spans="2:16" ht="18" customHeight="1" x14ac:dyDescent="0.35">
      <c r="B17" s="155" t="s">
        <v>247</v>
      </c>
      <c r="C17" s="21"/>
      <c r="D17" s="21"/>
      <c r="E17" s="21"/>
      <c r="F17" s="126">
        <f>(F14/F13)*F11</f>
        <v>1.9101549441624366</v>
      </c>
      <c r="G17" s="126">
        <f t="shared" ref="G17:O17" si="12">(G14/G13)*G11</f>
        <v>2.0078062446700509</v>
      </c>
      <c r="H17" s="126">
        <f t="shared" si="12"/>
        <v>2.2443959477664972</v>
      </c>
      <c r="I17" s="126">
        <f t="shared" si="12"/>
        <v>2.4470684862715739</v>
      </c>
      <c r="J17" s="126">
        <f t="shared" si="12"/>
        <v>2.574766597133376</v>
      </c>
      <c r="K17" s="126">
        <f t="shared" si="12"/>
        <v>2.711687347516694</v>
      </c>
      <c r="L17" s="126">
        <f t="shared" si="12"/>
        <v>2.9546094405627379</v>
      </c>
      <c r="M17" s="126">
        <f t="shared" si="12"/>
        <v>3.1120470164173146</v>
      </c>
      <c r="N17" s="126">
        <f t="shared" si="12"/>
        <v>3.2808817791181002</v>
      </c>
      <c r="O17" s="126">
        <f t="shared" si="12"/>
        <v>3.5724684383956813</v>
      </c>
      <c r="P17" s="4"/>
    </row>
    <row r="18" spans="2:16" ht="18" customHeight="1" x14ac:dyDescent="0.35">
      <c r="B18" s="85" t="s">
        <v>248</v>
      </c>
      <c r="C18" s="85"/>
      <c r="D18" s="85"/>
      <c r="E18" s="85"/>
      <c r="F18" s="156">
        <f>F17/F11</f>
        <v>0.52925955059001972</v>
      </c>
      <c r="G18" s="156">
        <f t="shared" ref="G18:O18" si="13">G17/G11</f>
        <v>0.54078796247523475</v>
      </c>
      <c r="H18" s="156">
        <f t="shared" si="13"/>
        <v>0.58692549765654478</v>
      </c>
      <c r="I18" s="156">
        <f t="shared" si="13"/>
        <v>0.60736125208473513</v>
      </c>
      <c r="J18" s="156">
        <f t="shared" si="13"/>
        <v>0.61934878420127826</v>
      </c>
      <c r="K18" s="156">
        <f t="shared" si="13"/>
        <v>0.63138203093007483</v>
      </c>
      <c r="L18" s="156">
        <f t="shared" si="13"/>
        <v>0.65064476855363385</v>
      </c>
      <c r="M18" s="156">
        <f t="shared" si="13"/>
        <v>0.66218281008289204</v>
      </c>
      <c r="N18" s="156">
        <f t="shared" si="13"/>
        <v>0.67369340735999306</v>
      </c>
      <c r="O18" s="156">
        <f t="shared" si="13"/>
        <v>0.69152542570519815</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250</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0.46367934266883054</v>
      </c>
      <c r="G22" s="59">
        <f>'P &amp; L Account '!G47</f>
        <v>0.45232385696189381</v>
      </c>
      <c r="H22" s="59">
        <f>'P &amp; L Account '!H47</f>
        <v>0.40687838480830335</v>
      </c>
      <c r="I22" s="59">
        <f>'P &amp; L Account '!I47</f>
        <v>0.38674916669653592</v>
      </c>
      <c r="J22" s="59">
        <f>'P &amp; L Account '!J47</f>
        <v>0.37494144756174091</v>
      </c>
      <c r="K22" s="59">
        <f>'P &amp; L Account '!K47</f>
        <v>0.36308869953387629</v>
      </c>
      <c r="L22" s="59">
        <f>'P &amp; L Account '!L47</f>
        <v>0.34411490297467068</v>
      </c>
      <c r="M22" s="59">
        <f>'P &amp; L Account '!M47</f>
        <v>0.33274993206835124</v>
      </c>
      <c r="N22" s="59">
        <f>'P &amp; L Account '!N47</f>
        <v>0.32141199375040674</v>
      </c>
      <c r="O22" s="59">
        <f>'P &amp; L Account '!O47</f>
        <v>0.30384745568037991</v>
      </c>
      <c r="P22" s="4"/>
    </row>
    <row r="23" spans="2:16" ht="18" customHeight="1" x14ac:dyDescent="0.35">
      <c r="B23" s="51" t="s">
        <v>251</v>
      </c>
      <c r="C23" s="51"/>
      <c r="D23" s="51"/>
      <c r="E23" s="51"/>
      <c r="F23" s="349">
        <f>AVERAGE(F22:O22)</f>
        <v>0.37497851827049894</v>
      </c>
      <c r="G23" s="349"/>
      <c r="H23" s="349"/>
      <c r="I23" s="349"/>
      <c r="J23" s="349"/>
      <c r="K23" s="349"/>
      <c r="L23" s="349"/>
      <c r="M23" s="349"/>
      <c r="N23" s="349"/>
      <c r="O23" s="349"/>
      <c r="P23" s="4"/>
    </row>
    <row r="24" spans="2:16" ht="18" customHeight="1" x14ac:dyDescent="0.35">
      <c r="B24" s="4" t="s">
        <v>176</v>
      </c>
      <c r="C24" s="4"/>
      <c r="D24" s="4"/>
      <c r="E24" s="4"/>
      <c r="F24" s="59">
        <f ca="1">'P &amp; L Account '!F48</f>
        <v>4.1740673976212873E-2</v>
      </c>
      <c r="G24" s="59">
        <f ca="1">'P &amp; L Account '!G48</f>
        <v>0.11413084877448475</v>
      </c>
      <c r="H24" s="59">
        <f ca="1">'P &amp; L Account '!H48</f>
        <v>0.13596054224770157</v>
      </c>
      <c r="I24" s="59">
        <f ca="1">'P &amp; L Account '!I48</f>
        <v>0.17444450744952381</v>
      </c>
      <c r="J24" s="59">
        <f ca="1">'P &amp; L Account '!J48</f>
        <v>0.20492253860418724</v>
      </c>
      <c r="K24" s="59">
        <f ca="1">'P &amp; L Account '!K48</f>
        <v>0.22698835901761288</v>
      </c>
      <c r="L24" s="59">
        <f ca="1">'P &amp; L Account '!L48</f>
        <v>0.23756490565972871</v>
      </c>
      <c r="M24" s="59">
        <f ca="1">'P &amp; L Account '!M48</f>
        <v>0.24744525471147402</v>
      </c>
      <c r="N24" s="59">
        <f ca="1">'P &amp; L Account '!N48</f>
        <v>0.25312988036881945</v>
      </c>
      <c r="O24" s="59">
        <f ca="1">'P &amp; L Account '!O48</f>
        <v>0.25039501697030542</v>
      </c>
      <c r="P24" s="4"/>
    </row>
    <row r="25" spans="2:16" ht="18" customHeight="1" x14ac:dyDescent="0.35">
      <c r="B25" s="51" t="s">
        <v>251</v>
      </c>
      <c r="C25" s="51"/>
      <c r="D25" s="51"/>
      <c r="E25" s="51"/>
      <c r="F25" s="349">
        <f ca="1">AVERAGE(F24:O24)</f>
        <v>0.18867225277800506</v>
      </c>
      <c r="G25" s="349"/>
      <c r="H25" s="349"/>
      <c r="I25" s="349"/>
      <c r="J25" s="349"/>
      <c r="K25" s="349"/>
      <c r="L25" s="349"/>
      <c r="M25" s="349"/>
      <c r="N25" s="349"/>
      <c r="O25" s="349"/>
      <c r="P25" s="4"/>
    </row>
    <row r="26" spans="2:16" ht="18" customHeight="1" x14ac:dyDescent="0.35">
      <c r="B26" s="4" t="s">
        <v>174</v>
      </c>
      <c r="C26" s="4"/>
      <c r="D26" s="4"/>
      <c r="E26" s="4"/>
      <c r="F26" s="59">
        <f ca="1">'P &amp; L Account '!F49</f>
        <v>-0.13573529669094844</v>
      </c>
      <c r="G26" s="59">
        <f ca="1">'P &amp; L Account '!G49</f>
        <v>-5.3184044541362996E-2</v>
      </c>
      <c r="H26" s="59">
        <f ca="1">'P &amp; L Account '!H49</f>
        <v>-1.4292462456811915E-2</v>
      </c>
      <c r="I26" s="59">
        <f ca="1">'P &amp; L Account '!I49</f>
        <v>4.4857048622659601E-2</v>
      </c>
      <c r="J26" s="59">
        <f ca="1">'P &amp; L Account '!J49</f>
        <v>8.2389943363543244E-2</v>
      </c>
      <c r="K26" s="59">
        <f ca="1">'P &amp; L Account '!K49</f>
        <v>0.11079573632898639</v>
      </c>
      <c r="L26" s="59">
        <f ca="1">'P &amp; L Account '!L49</f>
        <v>0.14109095878637895</v>
      </c>
      <c r="M26" s="59">
        <f ca="1">'P &amp; L Account '!M49</f>
        <v>0.17154851449304442</v>
      </c>
      <c r="N26" s="59">
        <f ca="1">'P &amp; L Account '!N49</f>
        <v>0.18680994266649292</v>
      </c>
      <c r="O26" s="59">
        <f ca="1">'P &amp; L Account '!O49</f>
        <v>0.18491310030789757</v>
      </c>
      <c r="P26" s="4"/>
    </row>
    <row r="27" spans="2:16" ht="18" customHeight="1" x14ac:dyDescent="0.35">
      <c r="B27" s="51" t="s">
        <v>251</v>
      </c>
      <c r="C27" s="51"/>
      <c r="D27" s="51"/>
      <c r="E27" s="51"/>
      <c r="F27" s="349">
        <f ca="1">AVERAGE(F26:O26)</f>
        <v>7.1919344087987974E-2</v>
      </c>
      <c r="G27" s="349"/>
      <c r="H27" s="349"/>
      <c r="I27" s="349"/>
      <c r="J27" s="349"/>
      <c r="K27" s="349"/>
      <c r="L27" s="349"/>
      <c r="M27" s="349"/>
      <c r="N27" s="349"/>
      <c r="O27" s="349"/>
      <c r="P27" s="4"/>
    </row>
    <row r="28" spans="2:16" ht="18" customHeight="1" x14ac:dyDescent="0.35">
      <c r="B28" s="4" t="s">
        <v>175</v>
      </c>
      <c r="C28" s="4"/>
      <c r="D28" s="4"/>
      <c r="E28" s="4"/>
      <c r="F28" s="59">
        <f>'P &amp; L Account '!F50</f>
        <v>0</v>
      </c>
      <c r="G28" s="59">
        <f>'P &amp; L Account '!G50</f>
        <v>2.8714571206076789E-2</v>
      </c>
      <c r="H28" s="59">
        <f>'P &amp; L Account '!H50</f>
        <v>2.9963215420060196E-2</v>
      </c>
      <c r="I28" s="59">
        <f>'P &amp; L Account '!I50</f>
        <v>5.3616451906003171E-2</v>
      </c>
      <c r="J28" s="59">
        <f>'P &amp; L Account '!J50</f>
        <v>3.1819032648823242E-2</v>
      </c>
      <c r="K28" s="59">
        <f>'P &amp; L Account '!K50</f>
        <v>3.3105848343004229E-2</v>
      </c>
      <c r="L28" s="59">
        <f>'P &amp; L Account '!L50</f>
        <v>5.7325586478298218E-2</v>
      </c>
      <c r="M28" s="59">
        <f>'P &amp; L Account '!M50</f>
        <v>3.4932697540159374E-2</v>
      </c>
      <c r="N28" s="59">
        <f>'P &amp; L Account '!N50</f>
        <v>3.6239247272155994E-2</v>
      </c>
      <c r="O28" s="59">
        <f>'P &amp; L Account '!O50</f>
        <v>6.0796220614747876E-2</v>
      </c>
      <c r="P28" s="4"/>
    </row>
    <row r="29" spans="2:16" ht="18" customHeight="1" x14ac:dyDescent="0.35">
      <c r="B29" s="51" t="s">
        <v>251</v>
      </c>
      <c r="C29" s="51"/>
      <c r="D29" s="51"/>
      <c r="E29" s="51"/>
      <c r="F29" s="349">
        <f>AVERAGE(F28:O28)</f>
        <v>3.6651287142932906E-2</v>
      </c>
      <c r="G29" s="349"/>
      <c r="H29" s="349"/>
      <c r="I29" s="349"/>
      <c r="J29" s="349"/>
      <c r="K29" s="349"/>
      <c r="L29" s="349"/>
      <c r="M29" s="349"/>
      <c r="N29" s="349"/>
      <c r="O29" s="349"/>
      <c r="P29" s="4"/>
    </row>
    <row r="30" spans="2:16" ht="18" customHeight="1" x14ac:dyDescent="0.35">
      <c r="B30" s="4" t="s">
        <v>252</v>
      </c>
      <c r="C30" s="4"/>
      <c r="D30" s="4"/>
      <c r="E30" s="4"/>
      <c r="F30" s="59">
        <f ca="1">'P &amp; L Account '!F44/('Balance Sheet'!F11+'Balance Sheet'!F12+'Balance Sheet'!F13)</f>
        <v>1.5933753763248161E-2</v>
      </c>
      <c r="G30" s="59">
        <f ca="1">'P &amp; L Account '!G44/('Balance Sheet'!G11+'Balance Sheet'!G12+'Balance Sheet'!G13)</f>
        <v>5.0141847667105152E-2</v>
      </c>
      <c r="H30" s="59">
        <f ca="1">'P &amp; L Account '!H44/('Balance Sheet'!H11+'Balance Sheet'!H12+'Balance Sheet'!H13)</f>
        <v>6.8501036821523587E-2</v>
      </c>
      <c r="I30" s="59">
        <f ca="1">'P &amp; L Account '!I44/('Balance Sheet'!I11+'Balance Sheet'!I12+'Balance Sheet'!I13)</f>
        <v>0.10712218389114887</v>
      </c>
      <c r="J30" s="59">
        <f ca="1">'P &amp; L Account '!J44/('Balance Sheet'!J11+'Balance Sheet'!J12+'Balance Sheet'!J13)</f>
        <v>0.14961075505797908</v>
      </c>
      <c r="K30" s="59">
        <f ca="1">'P &amp; L Account '!K44/('Balance Sheet'!K11+'Balance Sheet'!K12+'Balance Sheet'!K13)</f>
        <v>0.21391154466657233</v>
      </c>
      <c r="L30" s="59">
        <f ca="1">'P &amp; L Account '!L44/('Balance Sheet'!L11+'Balance Sheet'!L12+'Balance Sheet'!L13)</f>
        <v>0.3008780876317082</v>
      </c>
      <c r="M30" s="59">
        <f ca="1">'P &amp; L Account '!M44/('Balance Sheet'!M11+'Balance Sheet'!M12+'Balance Sheet'!M13)</f>
        <v>0.2647975444294341</v>
      </c>
      <c r="N30" s="59">
        <f ca="1">'P &amp; L Account '!N44/('Balance Sheet'!N11+'Balance Sheet'!N12+'Balance Sheet'!N13)</f>
        <v>0.23252804232675742</v>
      </c>
      <c r="O30" s="59">
        <f ca="1">'P &amp; L Account '!O44/('Balance Sheet'!O11+'Balance Sheet'!O12+'Balance Sheet'!O13)</f>
        <v>0.20674618393484734</v>
      </c>
      <c r="P30" s="4"/>
    </row>
    <row r="31" spans="2:16" ht="18" customHeight="1" x14ac:dyDescent="0.35">
      <c r="B31" s="51" t="s">
        <v>251</v>
      </c>
      <c r="C31" s="51"/>
      <c r="D31" s="51"/>
      <c r="E31" s="51"/>
      <c r="F31" s="349">
        <f ca="1">AVERAGE(F30:O30)</f>
        <v>0.16101709801903247</v>
      </c>
      <c r="G31" s="349"/>
      <c r="H31" s="349"/>
      <c r="I31" s="349"/>
      <c r="J31" s="349"/>
      <c r="K31" s="349"/>
      <c r="L31" s="349"/>
      <c r="M31" s="349"/>
      <c r="N31" s="349"/>
      <c r="O31" s="349"/>
      <c r="P31" s="4"/>
    </row>
    <row r="32" spans="2:16" ht="18" customHeight="1" x14ac:dyDescent="0.35">
      <c r="B32" s="4" t="s">
        <v>253</v>
      </c>
      <c r="C32" s="4"/>
      <c r="D32" s="4"/>
      <c r="E32" s="4"/>
      <c r="F32" s="59">
        <f ca="1">'P &amp; L Account '!F45/('Balance Sheet'!F11+'Balance Sheet'!F13+'Balance Sheet'!F16)</f>
        <v>-4.6261294695567189E-2</v>
      </c>
      <c r="G32" s="59">
        <f ca="1">'P &amp; L Account '!G45/('Balance Sheet'!G11+'Balance Sheet'!G13+'Balance Sheet'!G16)</f>
        <v>-1.9856181646673216E-2</v>
      </c>
      <c r="H32" s="59">
        <f ca="1">'P &amp; L Account '!H45/('Balance Sheet'!H11+'Balance Sheet'!H13+'Balance Sheet'!H16)</f>
        <v>-5.9808919581288734E-3</v>
      </c>
      <c r="I32" s="59">
        <f ca="1">'P &amp; L Account '!I45/('Balance Sheet'!I11+'Balance Sheet'!I13+'Balance Sheet'!I16)</f>
        <v>2.169148872221412E-2</v>
      </c>
      <c r="J32" s="59">
        <f ca="1">'P &amp; L Account '!J45/('Balance Sheet'!J11+'Balance Sheet'!J13+'Balance Sheet'!J16)</f>
        <v>4.808971711502661E-2</v>
      </c>
      <c r="K32" s="59">
        <f ca="1">'P &amp; L Account '!K45/('Balance Sheet'!K11+'Balance Sheet'!K13+'Balance Sheet'!K16)</f>
        <v>8.0476499827789399E-2</v>
      </c>
      <c r="L32" s="59">
        <f ca="1">'P &amp; L Account '!L45/('Balance Sheet'!L11+'Balance Sheet'!L13+'Balance Sheet'!L16)</f>
        <v>0.14898984078811126</v>
      </c>
      <c r="M32" s="59">
        <f ca="1">'P &amp; L Account '!M45/('Balance Sheet'!M11+'Balance Sheet'!M13+'Balance Sheet'!M16)</f>
        <v>0.2999691026195086</v>
      </c>
      <c r="N32" s="59">
        <f ca="1">'P &amp; L Account '!N45/('Balance Sheet'!N11+'Balance Sheet'!N13+'Balance Sheet'!N16)</f>
        <v>0.33849291772967599</v>
      </c>
      <c r="O32" s="59">
        <f ca="1">'P &amp; L Account '!O45/('Balance Sheet'!O11+'Balance Sheet'!O13+'Balance Sheet'!O16)</f>
        <v>0.35542604025432512</v>
      </c>
      <c r="P32" s="4"/>
    </row>
    <row r="33" spans="2:16" ht="18" customHeight="1" x14ac:dyDescent="0.35">
      <c r="B33" s="51" t="s">
        <v>251</v>
      </c>
      <c r="C33" s="51"/>
      <c r="D33" s="51"/>
      <c r="E33" s="51"/>
      <c r="F33" s="349">
        <f ca="1">AVERAGE(F32:O32)</f>
        <v>0.12210372387562818</v>
      </c>
      <c r="G33" s="349"/>
      <c r="H33" s="349"/>
      <c r="I33" s="349"/>
      <c r="J33" s="349"/>
      <c r="K33" s="349"/>
      <c r="L33" s="349"/>
      <c r="M33" s="349"/>
      <c r="N33" s="349"/>
      <c r="O33" s="349"/>
      <c r="P33" s="4"/>
    </row>
    <row r="34" spans="2:16" ht="18" customHeight="1" x14ac:dyDescent="0.35">
      <c r="B34" s="4" t="s">
        <v>254</v>
      </c>
      <c r="C34" s="4"/>
      <c r="D34" s="4"/>
      <c r="E34" s="4"/>
      <c r="F34" s="59">
        <f ca="1">'P &amp; L Account '!F45/('Balance Sheet'!F11+'Balance Sheet'!F12)</f>
        <v>-0.2228967873227676</v>
      </c>
      <c r="G34" s="59">
        <f ca="1">'P &amp; L Account '!G45/('Balance Sheet'!G11+'Balance Sheet'!G12)</f>
        <v>-9.8712295158365715E-2</v>
      </c>
      <c r="H34" s="59">
        <f ca="1">'P &amp; L Account '!H45/('Balance Sheet'!H11+'Balance Sheet'!H12)</f>
        <v>-2.8089870895913045E-2</v>
      </c>
      <c r="I34" s="59">
        <f ca="1">'P &amp; L Account '!I45/('Balance Sheet'!I11+'Balance Sheet'!I12)</f>
        <v>8.4992494997230356E-2</v>
      </c>
      <c r="J34" s="59">
        <f ca="1">'P &amp; L Account '!J45/('Balance Sheet'!J11+'Balance Sheet'!J12)</f>
        <v>0.13872905225989154</v>
      </c>
      <c r="K34" s="59">
        <f ca="1">'P &amp; L Account '!K45/('Balance Sheet'!K11+'Balance Sheet'!K12)</f>
        <v>0.16159095204300811</v>
      </c>
      <c r="L34" s="59">
        <f ca="1">'P &amp; L Account '!L45/('Balance Sheet'!L11+'Balance Sheet'!L12)</f>
        <v>0.17869296706043764</v>
      </c>
      <c r="M34" s="59">
        <f ca="1">'P &amp; L Account '!M45/('Balance Sheet'!M11+'Balance Sheet'!M12)</f>
        <v>0.18357848664846102</v>
      </c>
      <c r="N34" s="59">
        <f ca="1">'P &amp; L Account '!N45/('Balance Sheet'!N11+'Balance Sheet'!N12)</f>
        <v>0.17160577878882516</v>
      </c>
      <c r="O34" s="59">
        <f ca="1">'P &amp; L Account '!O45/('Balance Sheet'!O11+'Balance Sheet'!O12)</f>
        <v>0.1526790681012363</v>
      </c>
      <c r="P34" s="4"/>
    </row>
    <row r="35" spans="2:16" ht="18" customHeight="1" x14ac:dyDescent="0.35">
      <c r="B35" s="51" t="s">
        <v>251</v>
      </c>
      <c r="C35" s="51"/>
      <c r="D35" s="51"/>
      <c r="E35" s="51"/>
      <c r="F35" s="349">
        <f ca="1">AVERAGE(F34:O34)</f>
        <v>7.2216984652204372E-2</v>
      </c>
      <c r="G35" s="349"/>
      <c r="H35" s="349"/>
      <c r="I35" s="349"/>
      <c r="J35" s="349"/>
      <c r="K35" s="349"/>
      <c r="L35" s="349"/>
      <c r="M35" s="349"/>
      <c r="N35" s="349"/>
      <c r="O35" s="349"/>
      <c r="P35" s="4"/>
    </row>
    <row r="36" spans="2:16" ht="18" customHeight="1" x14ac:dyDescent="0.35">
      <c r="B36" s="4" t="s">
        <v>209</v>
      </c>
      <c r="C36" s="4"/>
      <c r="D36" s="4"/>
      <c r="E36" s="4"/>
      <c r="F36" s="44">
        <f ca="1">DSCR!F18</f>
        <v>1.9415864522287283</v>
      </c>
      <c r="G36" s="44">
        <f ca="1">DSCR!G18</f>
        <v>1.2856029457052653</v>
      </c>
      <c r="H36" s="44">
        <f ca="1">DSCR!H18</f>
        <v>1.1067215124126077</v>
      </c>
      <c r="I36" s="44">
        <f ca="1">DSCR!I18</f>
        <v>1.1614845215863572</v>
      </c>
      <c r="J36" s="44">
        <f ca="1">DSCR!J18</f>
        <v>0.89976977176013995</v>
      </c>
      <c r="K36" s="44">
        <f ca="1">DSCR!K18</f>
        <v>0.90399606298102753</v>
      </c>
      <c r="L36" s="44">
        <f ca="1">DSCR!L18</f>
        <v>0.73629588274651225</v>
      </c>
      <c r="M36" s="44">
        <f ca="1">DSCR!M18</f>
        <v>0.76521847122881459</v>
      </c>
      <c r="N36" s="44">
        <f>DSCR!N18</f>
        <v>0</v>
      </c>
      <c r="O36" s="44">
        <f>DSCR!O18</f>
        <v>0</v>
      </c>
      <c r="P36" s="4"/>
    </row>
    <row r="37" spans="2:16" ht="18" customHeight="1" x14ac:dyDescent="0.35">
      <c r="B37" s="51" t="s">
        <v>251</v>
      </c>
      <c r="C37" s="51"/>
      <c r="D37" s="51"/>
      <c r="E37" s="51"/>
      <c r="F37" s="350">
        <f ca="1">AVERAGE(F36:M36)</f>
        <v>1.1000844525811817</v>
      </c>
      <c r="G37" s="350"/>
      <c r="H37" s="350"/>
      <c r="I37" s="350"/>
      <c r="J37" s="350"/>
      <c r="K37" s="350"/>
      <c r="L37" s="350"/>
      <c r="M37" s="350"/>
      <c r="N37" s="350"/>
      <c r="O37" s="350"/>
      <c r="P37" s="4"/>
    </row>
    <row r="38" spans="2:16" ht="18" customHeight="1" x14ac:dyDescent="0.35">
      <c r="B38" s="4" t="s">
        <v>255</v>
      </c>
      <c r="C38" s="4"/>
      <c r="D38" s="4"/>
      <c r="E38" s="4"/>
      <c r="F38" s="44">
        <f ca="1">'P &amp; L Account '!F43/('P &amp; L Account '!F23+'P &amp; L Account '!F24)</f>
        <v>2.38846297665014</v>
      </c>
      <c r="G38" s="44">
        <f ca="1">'P &amp; L Account '!G43/('P &amp; L Account '!G23+'P &amp; L Account '!G24)</f>
        <v>2.539721550230063</v>
      </c>
      <c r="H38" s="44">
        <f ca="1">'P &amp; L Account '!H43/('P &amp; L Account '!H23+'P &amp; L Account '!H24)</f>
        <v>2.5950830200602741</v>
      </c>
      <c r="I38" s="44">
        <f ca="1">'P &amp; L Account '!I43/('P &amp; L Account '!I23+'P &amp; L Account '!I24)</f>
        <v>2.9343873567860737</v>
      </c>
      <c r="J38" s="44">
        <f ca="1">'P &amp; L Account '!J43/('P &amp; L Account '!J23+'P &amp; L Account '!J24)</f>
        <v>3.4999711524910584</v>
      </c>
      <c r="K38" s="44">
        <f ca="1">'P &amp; L Account '!K43/('P &amp; L Account '!K23+'P &amp; L Account '!K24)</f>
        <v>4.5524074253469742</v>
      </c>
      <c r="L38" s="44">
        <f ca="1">'P &amp; L Account '!L43/('P &amp; L Account '!L23+'P &amp; L Account '!L24)</f>
        <v>7.0197031929988185</v>
      </c>
      <c r="M38" s="44">
        <f ca="1">'P &amp; L Account '!M43/('P &amp; L Account '!M23+'P &amp; L Account '!M24)</f>
        <v>18.282567949858233</v>
      </c>
      <c r="N38" s="44">
        <f>'P &amp; L Account '!N43/('P &amp; L Account '!N23+'P &amp; L Account '!N24)</f>
        <v>92.074939375487645</v>
      </c>
      <c r="O38" s="44">
        <f>'P &amp; L Account '!O43/('P &amp; L Account '!O23+'P &amp; L Account '!O24)</f>
        <v>92.335122695728231</v>
      </c>
      <c r="P38" s="4"/>
    </row>
    <row r="39" spans="2:16" ht="18" customHeight="1" x14ac:dyDescent="0.35">
      <c r="B39" s="51" t="s">
        <v>251</v>
      </c>
      <c r="C39" s="51"/>
      <c r="D39" s="51"/>
      <c r="E39" s="51"/>
      <c r="F39" s="350">
        <f ca="1">AVERAGE(F38:O38)</f>
        <v>22.82223666956375</v>
      </c>
      <c r="G39" s="350"/>
      <c r="H39" s="350"/>
      <c r="I39" s="350"/>
      <c r="J39" s="350"/>
      <c r="K39" s="350"/>
      <c r="L39" s="350"/>
      <c r="M39" s="350"/>
      <c r="N39" s="350"/>
      <c r="O39" s="350"/>
      <c r="P39" s="4"/>
    </row>
    <row r="40" spans="2:16" ht="18" customHeight="1" x14ac:dyDescent="0.35">
      <c r="B40" s="4" t="s">
        <v>256</v>
      </c>
      <c r="C40" s="4"/>
      <c r="D40" s="4"/>
      <c r="E40" s="4"/>
      <c r="F40" s="44">
        <f ca="1">IFERROR('Balance Sheet'!F28/'Balance Sheet'!F13,0)</f>
        <v>1.0171122792775265</v>
      </c>
      <c r="G40" s="44">
        <f ca="1">IFERROR('Balance Sheet'!G28/'Balance Sheet'!G13,0)</f>
        <v>0.94959455761655742</v>
      </c>
      <c r="H40" s="44">
        <f ca="1">IFERROR('Balance Sheet'!H28/'Balance Sheet'!H13,0)</f>
        <v>0.9017001880136577</v>
      </c>
      <c r="I40" s="44">
        <f ca="1">IFERROR('Balance Sheet'!I28/'Balance Sheet'!I13,0)</f>
        <v>0.95473453888872484</v>
      </c>
      <c r="J40" s="44">
        <f ca="1">IFERROR('Balance Sheet'!J28/'Balance Sheet'!J13,0)</f>
        <v>1.0936108004398517</v>
      </c>
      <c r="K40" s="44">
        <f ca="1">IFERROR('Balance Sheet'!K28/'Balance Sheet'!K13,0)</f>
        <v>1.8247477568996304</v>
      </c>
      <c r="L40" s="44"/>
      <c r="M40" s="44"/>
      <c r="N40" s="44"/>
      <c r="O40" s="44"/>
      <c r="P40" s="4"/>
    </row>
    <row r="41" spans="2:16" ht="18" customHeight="1" x14ac:dyDescent="0.35">
      <c r="B41" s="51" t="s">
        <v>251</v>
      </c>
      <c r="C41" s="51"/>
      <c r="D41" s="51"/>
      <c r="E41" s="51"/>
      <c r="F41" s="350">
        <f ca="1">AVERAGE(F40:O40)</f>
        <v>1.123583353522658</v>
      </c>
      <c r="G41" s="350"/>
      <c r="H41" s="350"/>
      <c r="I41" s="350"/>
      <c r="J41" s="350"/>
      <c r="K41" s="350"/>
      <c r="L41" s="350"/>
      <c r="M41" s="350"/>
      <c r="N41" s="350"/>
      <c r="O41" s="350"/>
      <c r="P41" s="4"/>
    </row>
    <row r="42" spans="2:16" ht="18" customHeight="1" x14ac:dyDescent="0.35">
      <c r="B42" s="4" t="s">
        <v>257</v>
      </c>
      <c r="C42" s="4"/>
      <c r="D42" s="4"/>
      <c r="E42" s="4"/>
      <c r="F42" s="44">
        <f>'Working Capital'!F38/'Working Capital'!F39</f>
        <v>44.444444444444443</v>
      </c>
      <c r="G42" s="44">
        <f>'Working Capital'!G38/'Working Capital'!G39</f>
        <v>44.444444444444457</v>
      </c>
      <c r="H42" s="44">
        <f>'Working Capital'!H38/'Working Capital'!H39</f>
        <v>13.621477902495917</v>
      </c>
      <c r="I42" s="44">
        <f>'Working Capital'!I38/'Working Capital'!I39</f>
        <v>13.65398037336891</v>
      </c>
      <c r="J42" s="44">
        <f>'Working Capital'!J38/'Working Capital'!J39</f>
        <v>13.489315068072171</v>
      </c>
      <c r="K42" s="44">
        <f>'Working Capital'!K38/'Working Capital'!K39</f>
        <v>13.3374079428865</v>
      </c>
      <c r="L42" s="44">
        <f>'Working Capital'!L38/'Working Capital'!L39</f>
        <v>13.402399564902534</v>
      </c>
      <c r="M42" s="44">
        <f>'Working Capital'!M38/'Working Capital'!M39</f>
        <v>13.267489303160744</v>
      </c>
      <c r="N42" s="44">
        <f>'Working Capital'!N38/'Working Capital'!N39</f>
        <v>13.145038892632382</v>
      </c>
      <c r="O42" s="44">
        <f>'Working Capital'!O38/'Working Capital'!O39</f>
        <v>13.239934086476168</v>
      </c>
      <c r="P42" s="4"/>
    </row>
    <row r="43" spans="2:16" ht="18" customHeight="1" x14ac:dyDescent="0.35">
      <c r="B43" s="51" t="s">
        <v>251</v>
      </c>
      <c r="C43" s="51"/>
      <c r="D43" s="51"/>
      <c r="E43" s="51"/>
      <c r="F43" s="350">
        <f>AVERAGE(F42:O42)</f>
        <v>19.604593202288424</v>
      </c>
      <c r="G43" s="350"/>
      <c r="H43" s="350"/>
      <c r="I43" s="350"/>
      <c r="J43" s="350"/>
      <c r="K43" s="350"/>
      <c r="L43" s="350"/>
      <c r="M43" s="350"/>
      <c r="N43" s="350"/>
      <c r="O43" s="350"/>
      <c r="P43" s="4"/>
    </row>
    <row r="44" spans="2:16" ht="18" customHeight="1" x14ac:dyDescent="0.35">
      <c r="B44" s="4" t="s">
        <v>258</v>
      </c>
      <c r="C44" s="4"/>
      <c r="D44" s="4"/>
      <c r="E44" s="4"/>
      <c r="F44" s="44">
        <f ca="1">('Balance Sheet'!F13+'Balance Sheet'!F15+'Balance Sheet'!F16+'Balance Sheet'!F17)/('Balance Sheet'!F11+'Balance Sheet'!F12-'Balance Sheet'!F36)</f>
        <v>3.6863164965775321</v>
      </c>
      <c r="G44" s="44">
        <f ca="1">('Balance Sheet'!G13+'Balance Sheet'!G15+'Balance Sheet'!G16+'Balance Sheet'!G17)/('Balance Sheet'!G11+'Balance Sheet'!G12-'Balance Sheet'!G36)</f>
        <v>3.7277344420089609</v>
      </c>
      <c r="H44" s="44">
        <f ca="1">('Balance Sheet'!H13+'Balance Sheet'!H15+'Balance Sheet'!H16+'Balance Sheet'!H17)/('Balance Sheet'!H11+'Balance Sheet'!H12-'Balance Sheet'!H36)</f>
        <v>3.4262643282666168</v>
      </c>
      <c r="I44" s="44">
        <f ca="1">('Balance Sheet'!I13+'Balance Sheet'!I15+'Balance Sheet'!I16+'Balance Sheet'!I17)/('Balance Sheet'!I11+'Balance Sheet'!I12-'Balance Sheet'!I36)</f>
        <v>2.756249165753645</v>
      </c>
      <c r="J44" s="44">
        <f ca="1">('Balance Sheet'!J13+'Balance Sheet'!J15+'Balance Sheet'!J16+'Balance Sheet'!J17)/('Balance Sheet'!J11+'Balance Sheet'!J12-'Balance Sheet'!J36)</f>
        <v>1.8843464840866182</v>
      </c>
      <c r="K44" s="44">
        <f ca="1">('Balance Sheet'!K13+'Balance Sheet'!K15+'Balance Sheet'!K16+'Balance Sheet'!K17)/('Balance Sheet'!K11+'Balance Sheet'!K12-'Balance Sheet'!K36)</f>
        <v>1.1694403146733565</v>
      </c>
      <c r="L44" s="44">
        <f ca="1">('Balance Sheet'!L13+'Balance Sheet'!L15+'Balance Sheet'!L16+'Balance Sheet'!L17)/('Balance Sheet'!L11+'Balance Sheet'!L12-'Balance Sheet'!L36)</f>
        <v>0.51096659306124026</v>
      </c>
      <c r="M44" s="44">
        <f ca="1">('Balance Sheet'!M13+'Balance Sheet'!M15+'Balance Sheet'!M16+'Balance Sheet'!M17)/('Balance Sheet'!M11+'Balance Sheet'!M12-'Balance Sheet'!M36)</f>
        <v>5.0190775834742081E-2</v>
      </c>
      <c r="N44" s="44">
        <f ca="1">('Balance Sheet'!N13+'Balance Sheet'!N15+'Balance Sheet'!N16+'Balance Sheet'!N17)/('Balance Sheet'!N11+'Balance Sheet'!N12-'Balance Sheet'!N36)</f>
        <v>4.1770367049825154E-2</v>
      </c>
      <c r="O44" s="44">
        <f ca="1">('Balance Sheet'!O13+'Balance Sheet'!O15+'Balance Sheet'!O16+'Balance Sheet'!O17)/('Balance Sheet'!O11+'Balance Sheet'!O12-'Balance Sheet'!O36)</f>
        <v>3.5564276408007842E-2</v>
      </c>
      <c r="P44" s="4"/>
    </row>
    <row r="45" spans="2:16" ht="18" customHeight="1" x14ac:dyDescent="0.35">
      <c r="B45" s="51" t="s">
        <v>251</v>
      </c>
      <c r="C45" s="51"/>
      <c r="D45" s="51"/>
      <c r="E45" s="51"/>
      <c r="F45" s="350">
        <f ca="1">AVERAGE(F44:O44)</f>
        <v>1.7288843243720546</v>
      </c>
      <c r="G45" s="350"/>
      <c r="H45" s="350"/>
      <c r="I45" s="350"/>
      <c r="J45" s="350"/>
      <c r="K45" s="350"/>
      <c r="L45" s="350"/>
      <c r="M45" s="350"/>
      <c r="N45" s="350"/>
      <c r="O45" s="350"/>
      <c r="P45" s="4"/>
    </row>
    <row r="46" spans="2:16" ht="18" customHeight="1" x14ac:dyDescent="0.35">
      <c r="B46" s="4" t="s">
        <v>259</v>
      </c>
      <c r="C46" s="4"/>
      <c r="D46" s="4"/>
      <c r="E46" s="4"/>
      <c r="F46" s="44">
        <f ca="1">('Balance Sheet'!F13+'Balance Sheet'!F16)/'Balance Sheet'!F11</f>
        <v>2.94</v>
      </c>
      <c r="G46" s="44">
        <f ca="1">('Balance Sheet'!G13+'Balance Sheet'!G16)/'Balance Sheet'!G11</f>
        <v>2.6999999999999997</v>
      </c>
      <c r="H46" s="44">
        <f ca="1">('Balance Sheet'!H13+'Balance Sheet'!H16)/'Balance Sheet'!H11</f>
        <v>2.4</v>
      </c>
      <c r="I46" s="44">
        <f ca="1">('Balance Sheet'!I13+'Balance Sheet'!I16)/'Balance Sheet'!I11</f>
        <v>2.1</v>
      </c>
      <c r="J46" s="44">
        <f ca="1">('Balance Sheet'!J13+'Balance Sheet'!J16)/'Balance Sheet'!J11</f>
        <v>1.6500000000000004</v>
      </c>
      <c r="K46" s="44">
        <f ca="1">('Balance Sheet'!K13+'Balance Sheet'!K16)/'Balance Sheet'!K11</f>
        <v>1.2000000000000006</v>
      </c>
      <c r="L46" s="44">
        <f ca="1">('Balance Sheet'!L13+'Balance Sheet'!L16)/'Balance Sheet'!L11</f>
        <v>0.60000000000000064</v>
      </c>
      <c r="M46" s="44">
        <f ca="1">('Balance Sheet'!M13+'Balance Sheet'!M16)/'Balance Sheet'!M11</f>
        <v>6.6092400750216648E-16</v>
      </c>
      <c r="N46" s="44">
        <f ca="1">('Balance Sheet'!N13+'Balance Sheet'!N16)/'Balance Sheet'!N11</f>
        <v>6.6092400750216648E-16</v>
      </c>
      <c r="O46" s="44">
        <f ca="1">('Balance Sheet'!O13+'Balance Sheet'!O16)/'Balance Sheet'!O11</f>
        <v>6.6092400750216648E-16</v>
      </c>
      <c r="P46" s="4"/>
    </row>
    <row r="47" spans="2:16" ht="18" customHeight="1" x14ac:dyDescent="0.35">
      <c r="B47" s="51" t="s">
        <v>251</v>
      </c>
      <c r="C47" s="51"/>
      <c r="D47" s="51"/>
      <c r="E47" s="51"/>
      <c r="F47" s="350">
        <f ca="1">AVERAGE(F46:O46)</f>
        <v>1.3590000000000002</v>
      </c>
      <c r="G47" s="350"/>
      <c r="H47" s="350"/>
      <c r="I47" s="350"/>
      <c r="J47" s="350"/>
      <c r="K47" s="350"/>
      <c r="L47" s="350"/>
      <c r="M47" s="350"/>
      <c r="N47" s="350"/>
      <c r="O47" s="350"/>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election activeCell="D8" sqref="D8"/>
    </sheetView>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26132 Sq. Ft. AHAMDABAD ZEPTO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26132 Sq. Ft. AHAMDABAD ZEPTO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390</v>
      </c>
      <c r="C6" s="250" t="s">
        <v>212</v>
      </c>
      <c r="D6" s="250" t="s">
        <v>233</v>
      </c>
      <c r="E6" s="250" t="s">
        <v>234</v>
      </c>
      <c r="F6" s="250" t="s">
        <v>239</v>
      </c>
      <c r="G6" s="236"/>
      <c r="H6" s="236"/>
      <c r="I6" s="236"/>
      <c r="J6" s="236"/>
      <c r="K6" s="236"/>
      <c r="L6" s="236"/>
      <c r="M6" s="236"/>
      <c r="N6" s="236"/>
      <c r="O6" s="236"/>
      <c r="P6" s="236"/>
    </row>
    <row r="7" spans="2:16" ht="27" customHeight="1" x14ac:dyDescent="0.35">
      <c r="B7" s="241" t="s">
        <v>391</v>
      </c>
      <c r="C7" s="242">
        <v>1.22</v>
      </c>
      <c r="D7" s="243">
        <v>6.56</v>
      </c>
      <c r="E7" s="244">
        <v>0.1948</v>
      </c>
      <c r="F7" s="245">
        <v>8.6300000000000008</v>
      </c>
    </row>
    <row r="8" spans="2:16" ht="27" customHeight="1" x14ac:dyDescent="0.35">
      <c r="B8" s="241" t="s">
        <v>392</v>
      </c>
      <c r="C8" s="246"/>
      <c r="D8" s="243"/>
      <c r="E8" s="244"/>
      <c r="F8" s="245"/>
    </row>
    <row r="9" spans="2:16" ht="27" customHeight="1" x14ac:dyDescent="0.35">
      <c r="B9" s="241" t="s">
        <v>393</v>
      </c>
      <c r="C9" s="246"/>
      <c r="D9" s="243"/>
      <c r="E9" s="244"/>
      <c r="F9" s="245"/>
    </row>
    <row r="10" spans="2:16" ht="27" customHeight="1" x14ac:dyDescent="0.35">
      <c r="B10" s="241" t="s">
        <v>394</v>
      </c>
      <c r="C10" s="242"/>
      <c r="D10" s="243"/>
      <c r="E10" s="244"/>
      <c r="F10" s="245"/>
    </row>
    <row r="11" spans="2:16" ht="27" customHeight="1" x14ac:dyDescent="0.35">
      <c r="B11" s="241" t="s">
        <v>395</v>
      </c>
      <c r="C11" s="242"/>
      <c r="D11" s="243"/>
      <c r="E11" s="244"/>
      <c r="F11" s="245"/>
    </row>
    <row r="12" spans="2:16" ht="27" customHeight="1" x14ac:dyDescent="0.35">
      <c r="B12" s="241" t="s">
        <v>552</v>
      </c>
      <c r="C12" s="242"/>
      <c r="D12" s="243"/>
      <c r="E12" s="244"/>
      <c r="F12" s="245"/>
    </row>
    <row r="13" spans="2:16" ht="27" customHeight="1" x14ac:dyDescent="0.35">
      <c r="B13" s="241" t="s">
        <v>396</v>
      </c>
      <c r="C13" s="242"/>
      <c r="D13" s="243"/>
      <c r="E13" s="244"/>
      <c r="F13" s="245"/>
    </row>
    <row r="14" spans="2:16" ht="27" customHeight="1" x14ac:dyDescent="0.35">
      <c r="B14" s="241" t="s">
        <v>553</v>
      </c>
      <c r="C14" s="242"/>
      <c r="D14" s="243"/>
      <c r="E14" s="244"/>
      <c r="F14" s="245"/>
    </row>
    <row r="15" spans="2:16" ht="27" customHeight="1" x14ac:dyDescent="0.35">
      <c r="B15" s="241" t="s">
        <v>554</v>
      </c>
      <c r="C15" s="242"/>
      <c r="D15" s="243"/>
      <c r="E15" s="244"/>
      <c r="F15" s="24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AHEMDABAD ZEPTO</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2025-01-10T12:14:03Z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